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oot\JORGE ARMIN\EJERCICIO 2017\3ER TRIMESTRE DE 2017\I. Informacion Contable a Enviar\NOTAS PUNTO 9.1\"/>
    </mc:Choice>
  </mc:AlternateContent>
  <bookViews>
    <workbookView xWindow="6015" yWindow="-90" windowWidth="12915" windowHeight="7935" tabRatio="857"/>
  </bookViews>
  <sheets>
    <sheet name="NOTA ESF-01" sheetId="1" r:id="rId1"/>
    <sheet name="NOTA ESF-02" sheetId="2" r:id="rId2"/>
    <sheet name="NOTA ESF-03" sheetId="3" r:id="rId3"/>
    <sheet name="NOTA ESF-04 Y ESF-05" sheetId="4" r:id="rId4"/>
    <sheet name="NOTA ESF-06 Y ESF-07" sheetId="8" r:id="rId5"/>
    <sheet name="NOTA ESF-08" sheetId="5" r:id="rId6"/>
    <sheet name="NOTA ESF-09, ESF-10 Y ESF-11" sheetId="9" r:id="rId7"/>
    <sheet name="NOTA ESF-12" sheetId="6" r:id="rId8"/>
    <sheet name="NOTA ESF-13 Y ESF-14" sheetId="7" r:id="rId9"/>
    <sheet name="Hoja3" sheetId="10" state="hidden" r:id="rId10"/>
  </sheets>
  <calcPr calcId="162913"/>
</workbook>
</file>

<file path=xl/calcChain.xml><?xml version="1.0" encoding="utf-8"?>
<calcChain xmlns="http://schemas.openxmlformats.org/spreadsheetml/2006/main">
  <c r="F29" i="1" l="1"/>
  <c r="F15" i="1"/>
  <c r="F32" i="1" l="1"/>
  <c r="H15" i="6" l="1"/>
  <c r="I15" i="6"/>
  <c r="J15" i="6"/>
  <c r="G52" i="5" l="1"/>
  <c r="H52" i="5"/>
  <c r="G28" i="5"/>
  <c r="F28" i="5"/>
  <c r="F52" i="5"/>
  <c r="G15" i="6" l="1"/>
  <c r="F20" i="3" l="1"/>
  <c r="F15" i="6" l="1"/>
  <c r="F21" i="2" l="1"/>
  <c r="H21" i="2"/>
  <c r="G21" i="2"/>
  <c r="G20" i="3" l="1"/>
  <c r="J20" i="3"/>
  <c r="H28" i="5" l="1"/>
  <c r="I20" i="3" l="1"/>
  <c r="H20" i="3"/>
  <c r="I21" i="2"/>
  <c r="J21" i="2"/>
</calcChain>
</file>

<file path=xl/sharedStrings.xml><?xml version="1.0" encoding="utf-8"?>
<sst xmlns="http://schemas.openxmlformats.org/spreadsheetml/2006/main" count="263" uniqueCount="157">
  <si>
    <t>Nota ESF-01 Activo - Efectivo y Equivalentes</t>
  </si>
  <si>
    <t>Cuenta</t>
  </si>
  <si>
    <t>Monto</t>
  </si>
  <si>
    <t>Tipo de Afectación</t>
  </si>
  <si>
    <t>Tipo</t>
  </si>
  <si>
    <t>Clasificación</t>
  </si>
  <si>
    <t>Vencimiento</t>
  </si>
  <si>
    <t>RECURSOS PROPIOS</t>
  </si>
  <si>
    <t>FONDO DE FORTALECIMIENTO</t>
  </si>
  <si>
    <t>FONDO DE INFRAESTRUCTURA</t>
  </si>
  <si>
    <t>CORTO PLAZO</t>
  </si>
  <si>
    <t>A LA VISTA</t>
  </si>
  <si>
    <t>CHEQUES</t>
  </si>
  <si>
    <t>Bienes o Servicios a Recibir</t>
  </si>
  <si>
    <t>Nota ESF-02 Activo - Derechos a recibir Efectivo y Equivalentes y</t>
  </si>
  <si>
    <t>.</t>
  </si>
  <si>
    <t>DERECHOS A RECIBIR EFECTIVO O EQUIVALENTES</t>
  </si>
  <si>
    <t>GASTOS A COMPROBAR - EMPLEADOS</t>
  </si>
  <si>
    <t>SUBSIDIO AL EMPLEO</t>
  </si>
  <si>
    <t>CONTRIBUCIONES POR COBRAR</t>
  </si>
  <si>
    <t>DERECHOS POR COBRAR</t>
  </si>
  <si>
    <t>Nota ESF-03 Activo - Deudores Diversos</t>
  </si>
  <si>
    <t>90 días</t>
  </si>
  <si>
    <t>180 días</t>
  </si>
  <si>
    <t>Menor o igual a 365 días</t>
  </si>
  <si>
    <t>Mayor a 365 días</t>
  </si>
  <si>
    <t>VENCIMIENTO</t>
  </si>
  <si>
    <t>IMPORTE</t>
  </si>
  <si>
    <t>Nota ESF-05 Activo - Almacenes</t>
  </si>
  <si>
    <t>Monto Original de la Inversión</t>
  </si>
  <si>
    <t>Depreciación del Ejercicio</t>
  </si>
  <si>
    <t>Depreciación Acumulada</t>
  </si>
  <si>
    <t>Método de Depreciación</t>
  </si>
  <si>
    <t>Tasa de Depreciación</t>
  </si>
  <si>
    <t>PROCESO</t>
  </si>
  <si>
    <t>BIENES INMUEBLES, INFRAESTRUCTURA Y CONSTRUCCIONES EN</t>
  </si>
  <si>
    <t>BIENES MUEBLES</t>
  </si>
  <si>
    <t>TERRENOS</t>
  </si>
  <si>
    <t>DIVISIÓN DE TERRENOS Y CONSTRUCCIÓN DE OBRAS DE URBANIZACIÓN</t>
  </si>
  <si>
    <t>MUEBLES DE OFICINA Y ESTANTERÍA</t>
  </si>
  <si>
    <t>EQUIPO DE CÓMPUTO Y TECNOLOGÍAS DE LA INFORMACIÓN</t>
  </si>
  <si>
    <t>OTROS MOBILIARIOS Y EQUIPOS DE ADMINISTRACIÓN</t>
  </si>
  <si>
    <t>AUTOMÓVILES Y CAMIONES</t>
  </si>
  <si>
    <t>MAQUINARIA Y EQUIPO DE CONSTRUCCIÓN</t>
  </si>
  <si>
    <t>EQUIPO DE COMUNICACIÓN Y TELECOMUNICACIÓN</t>
  </si>
  <si>
    <t xml:space="preserve">EQUIPOS DE GENERACIÓN ELÉCTRICA, APARATOS Y ACCESORIOS </t>
  </si>
  <si>
    <t>ELÉCTRICOS</t>
  </si>
  <si>
    <t>HERRAMIENTAS Y MÁQUINAS-HERRAMIENTA</t>
  </si>
  <si>
    <t xml:space="preserve">OTROS EQUIPOS </t>
  </si>
  <si>
    <t>BIENES ARTÍSTICOS, CULTURALES Y CIENTÍFICOS</t>
  </si>
  <si>
    <t>MAQUINARIA Y EQUIPO INDUSTRIAL</t>
  </si>
  <si>
    <r>
      <t>NOTA:</t>
    </r>
    <r>
      <rPr>
        <sz val="11"/>
        <color theme="1"/>
        <rFont val="Calibri"/>
        <family val="2"/>
        <scheme val="minor"/>
      </rPr>
      <t xml:space="preserve"> CONFORME AL ACUERDO 1 APROBADO POR EL CONSEJO DE ARMONIZACIÓN CONTABLE Y PUBLICADO EN EL DIARIO OFICIAL DE LA FEDERACION EL DIA JUEVES 16 DE   </t>
    </r>
  </si>
  <si>
    <t xml:space="preserve">              MAYO DE 2013, SE DETERMINÓ QUE ES A MAS TARDAR EL 31 DE DICIEMBRE DE 2015 EL PLAZO ESTABLECIDO PARA REALIZAR LOS REGISTROS CONTABLES CON BASE EN  </t>
  </si>
  <si>
    <t>Nota ESF-08 Activo - Bienes Inmuebles y Muebles</t>
  </si>
  <si>
    <t>Nota ESF-12 Pasivo - Cuentas Por Pagar a Corto Plazo</t>
  </si>
  <si>
    <t>CUENTAS POR PAGAR A CORTO PLAZO</t>
  </si>
  <si>
    <t>PROVEDORES POR PAGAR A CORTO PLAZO</t>
  </si>
  <si>
    <t>Descripción</t>
  </si>
  <si>
    <t>VISTA, TAL Y COMO ARRIBA SE INTEGRA.</t>
  </si>
  <si>
    <t>Nota ESF-04 Activo - Inventarios</t>
  </si>
  <si>
    <t>Nota ESF-07 Activo - Inversiones Financieras</t>
  </si>
  <si>
    <t>Nota ESF-06 Activo - Fideicomisos</t>
  </si>
  <si>
    <t>MANEJAN CUENTAS DE CHEQUES A LA VISTA.</t>
  </si>
  <si>
    <t>APLICABLES.</t>
  </si>
  <si>
    <t>Nota ESF-09 Activo - Bienes Intangibles y Diferidos</t>
  </si>
  <si>
    <t>Nota ESF-11 Activo - Otros Activos</t>
  </si>
  <si>
    <t>CB0012</t>
  </si>
  <si>
    <t>CB0057</t>
  </si>
  <si>
    <t>CB0058</t>
  </si>
  <si>
    <t>BANCOS MONEDA NACIONAL - CUENTAS BANCARIAS</t>
  </si>
  <si>
    <t>APROVECHAMIENTOS POR COBRAR</t>
  </si>
  <si>
    <t>PRÉSTAMOS OTORGADOS A CP AL SECTOR PRIVADO - EMPLEADOS</t>
  </si>
  <si>
    <t xml:space="preserve">Nota ESF-13 Pasivo - Fondos de Bienes de Terceros y/o  </t>
  </si>
  <si>
    <t>en Garantía a Corto Plazo y Largo Plazo</t>
  </si>
  <si>
    <t>Pasivos Circulantes</t>
  </si>
  <si>
    <t xml:space="preserve">Nota ESF-14 Pasivo - Pasivos Diferidos y Otros </t>
  </si>
  <si>
    <t xml:space="preserve">TRABAJOS DE ACABADOS EN EDIFICACIONES Y OTROS TRABAJOS </t>
  </si>
  <si>
    <t>ESPECIALIZADOS EN PROCESO</t>
  </si>
  <si>
    <t>CÁMARAS FOTOGRÁFICAS Y DE VIDEO</t>
  </si>
  <si>
    <t>OTRO MOBILIARIO Y EQUIPO EDUCACIONAL Y RECREATIVO</t>
  </si>
  <si>
    <t>EQUIPOS Y APARATOS AUDIOVISUALES</t>
  </si>
  <si>
    <t>FONDOS FIJOS DE CAJA</t>
  </si>
  <si>
    <t>CB0010</t>
  </si>
  <si>
    <t>SERFIN65501231732 AGUA 2003</t>
  </si>
  <si>
    <t>SANTANDER SERFIN 65500857994 SS TESORERIA MUNICIPAL</t>
  </si>
  <si>
    <t>AFIRME 011391002586 TESORERIA</t>
  </si>
  <si>
    <t>AFIRME 0011391002594 AGUA POTABLE</t>
  </si>
  <si>
    <r>
      <rPr>
        <b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 LA PRESIDENCIA MUNICIPAL DE VILLA UNIÓN NO CUENTA CON INVERSIONES A PLAZO, LOS RECURSOS SE ENCUENTRAN EN CUENTAS DE CHEQUES DISPONIBLES A LA</t>
    </r>
  </si>
  <si>
    <t>Presidencia Municipal Villa Unión</t>
  </si>
  <si>
    <t>Presidencia Municipal de Villa Unión</t>
  </si>
  <si>
    <t>OTRAS CONTRIBUCIONES POR COBRAR</t>
  </si>
  <si>
    <t xml:space="preserve">ESTA NOTA NO LE APLICA A LA PRESIDENCIA MUNICIPAL DE VILLA UNIÓN, YA QUE NO RELIZA NINGÚN PROCESO DE TRANSFORMACIÓN  </t>
  </si>
  <si>
    <t>Y/O ELABORACIÓN  DE BIENES.</t>
  </si>
  <si>
    <t>ESTA NOTA NO LE APLICA A LA PRESIDENCIA MUNICIPAL DE VILLA UNIÓN, YA QUE NO CUENTA CON REGISTROS EN LAS CUENTAS APLICABLES.</t>
  </si>
  <si>
    <t>ESTA NOTA NO LE APLICA A LA PRESIDENCIA MUNICIPAL DE VILLA UNIÓN, YA QUE NO TIENE FIDEICOMISOS.</t>
  </si>
  <si>
    <t xml:space="preserve">ESTA NOTA NO LE APLICA A LA PRESIDENCIA MUNICIPAL DE VILLA UNIÓN, YA QUE NO TIENE INVERSIONES FINANCIERAS, SOLO SE </t>
  </si>
  <si>
    <t>Y CONTROL DE INUNDACIONES</t>
  </si>
  <si>
    <t>INFRAESTRUCTURA ELÉCTRICA</t>
  </si>
  <si>
    <t>EN PROCESO</t>
  </si>
  <si>
    <t>INFRAESTRUCTURA DE CARRETERAS</t>
  </si>
  <si>
    <t xml:space="preserve">INFRAESTRUCTURA DE AGUA PORTABLE, SANEAMIENTO, HIDROAGRÍCOLA </t>
  </si>
  <si>
    <t>CARROCERÍAS Y REMOLQUES</t>
  </si>
  <si>
    <t>MAQUINARIA Y EQUIPO AGROPECUARIO</t>
  </si>
  <si>
    <t>MUEBLES, EXCEPTO DE OFICINA Y ESTANTERÍA</t>
  </si>
  <si>
    <t>SISTEMAS DE AIRE ACONDICIONADO, CALEFACCIÓN Y DE REFRIGERACIÓN</t>
  </si>
  <si>
    <t>INDUSTRIAL Y COMERCIAL</t>
  </si>
  <si>
    <t xml:space="preserve">ESTA NOTA NO LE APLICA A LA PRESIDENCIA MUNICIPAL DE VILLA UNIÓN, YA QUE NO CUENTA CON REGISTROS EN LAS CUENTAS </t>
  </si>
  <si>
    <t>CB0011</t>
  </si>
  <si>
    <t>SERFIN CUENTE PUENTE -7449</t>
  </si>
  <si>
    <t>CONTROL INTERNO</t>
  </si>
  <si>
    <t>CB0062</t>
  </si>
  <si>
    <t>AFIRME 11391003736 HIDROCARBUROS 2015</t>
  </si>
  <si>
    <t xml:space="preserve"> </t>
  </si>
  <si>
    <t xml:space="preserve">  </t>
  </si>
  <si>
    <t>EDIFICACION HABITACIONAL EN PROCESO</t>
  </si>
  <si>
    <t>Nota ESF-10 Activo - Estimaciones y Deterioros</t>
  </si>
  <si>
    <t>EM00156</t>
  </si>
  <si>
    <t>EM00654</t>
  </si>
  <si>
    <t>FLOR ESTELA VAZQUEZ CAERDENAS</t>
  </si>
  <si>
    <t>ENRIQUETA MARTINEZ GOMEZ</t>
  </si>
  <si>
    <t>CB0013</t>
  </si>
  <si>
    <t>SANTANDER SERFIN cuenta puente agua-1732</t>
  </si>
  <si>
    <t>CONSTRUCCION DE VIAS DE COMUNICACIÓN EN PROCESO</t>
  </si>
  <si>
    <t xml:space="preserve">              LAS REGLAS DE REGISTRO Y  VALORACIÓN DEL PATRIMONIO PARA LOS MUNICIPIOS Y SUS ENTES PÚBLICOS, POR LOS QUE EL MUNICIPIO YA INTEGRO SU ACTIVO FIJO, </t>
  </si>
  <si>
    <t xml:space="preserve">              DETERMINO MÉTODO DE DEPRECIACIÓN, TASAS APLICABLES, INTEGRACIÓN DE LISTADO DE BIENES MUEBLES E INMUEBLES Y LOS CRITERIOS DE APLICACIÓN DE LOS MISMOS.</t>
  </si>
  <si>
    <t>EDIFICIO NNOHABITACIONAL EN PROCESO</t>
  </si>
  <si>
    <t>RETENCIONES Y CONTRIBUCIONES POR PAGAR A CORTO PLAZO</t>
  </si>
  <si>
    <t>CONSTRUCCION DE OBRAS PARA EL ABASTECIMIENTO DE AGUA, PETROLEO,</t>
  </si>
  <si>
    <t>GAS, ELECTRICIDAD Y TELECOMUNICACIONES EN PROCESO</t>
  </si>
  <si>
    <t>OTRAS CUENTAS POR PAGAR A CORTO PLAZO</t>
  </si>
  <si>
    <t>CB0066</t>
  </si>
  <si>
    <t>AFIRME 11391006220 FONDO DE FORTALECIMIENTO 2017</t>
  </si>
  <si>
    <t>CB0067</t>
  </si>
  <si>
    <t>AFIRME 11391006239 FONDO DE INFRAESTRUCTURA 2017</t>
  </si>
  <si>
    <t>CB0068</t>
  </si>
  <si>
    <t>AFIRME 11391005569 PARTICIPACION 2017</t>
  </si>
  <si>
    <t>PARTICIPACIONES ENT. FEDERATIVAS</t>
  </si>
  <si>
    <t>PRODUCTOS POR COBRAR</t>
  </si>
  <si>
    <t>LINEA RECTA</t>
  </si>
  <si>
    <t>10% Y 33.3%</t>
  </si>
  <si>
    <t>20% Y 33.3</t>
  </si>
  <si>
    <t>CB0069</t>
  </si>
  <si>
    <t>AFIRME 11391006832 PEF 2017 (RAMO 23 PROV)</t>
  </si>
  <si>
    <t>RAMO 23</t>
  </si>
  <si>
    <t>al 30 de Septiembre de 2017</t>
  </si>
  <si>
    <t>TOTAL AL 30 DE SEPTIEMBRE DE 2017</t>
  </si>
  <si>
    <t>TOTAL BANCOS MONEDA NACIONAL AL 30 DE SEPTIEMBRE DE 2017</t>
  </si>
  <si>
    <t>EDIFICIOS NO HABITACIONALES</t>
  </si>
  <si>
    <t>Página 1 de 9</t>
  </si>
  <si>
    <t>Página 2 de 9</t>
  </si>
  <si>
    <t>Página 3 de 9</t>
  </si>
  <si>
    <t>Página 4 de 9</t>
  </si>
  <si>
    <t>Página 5 de 9</t>
  </si>
  <si>
    <t>Página 6 de 9</t>
  </si>
  <si>
    <t>Página 7 de 9</t>
  </si>
  <si>
    <t>Página 8 de 9</t>
  </si>
  <si>
    <t>Página 9 de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</si>
</sst>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charset val="1"/>
    </font>
    <font>
      <sz val="7"/>
      <color indexed="8"/>
      <name val="Arial"/>
      <charset val="1"/>
    </font>
    <font>
      <sz val="10"/>
      <color indexed="8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7" fillId="0" borderId="0">
      <alignment vertical="top"/>
    </xf>
    <xf numFmtId="0" fontId="9" fillId="0" borderId="0">
      <alignment vertical="top"/>
    </xf>
  </cellStyleXfs>
  <cellXfs count="97">
    <xf numFmtId="0" fontId="0" fillId="0" borderId="0" xfId="0"/>
    <xf numFmtId="4" fontId="0" fillId="0" borderId="0" xfId="0" applyNumberForma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5" xfId="0" applyFont="1" applyBorder="1"/>
    <xf numFmtId="0" fontId="2" fillId="0" borderId="7" xfId="0" applyFont="1" applyBorder="1"/>
    <xf numFmtId="0" fontId="2" fillId="0" borderId="0" xfId="0" applyFont="1" applyBorder="1"/>
    <xf numFmtId="0" fontId="2" fillId="0" borderId="8" xfId="0" applyFont="1" applyBorder="1"/>
    <xf numFmtId="4" fontId="2" fillId="0" borderId="0" xfId="0" applyNumberFormat="1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3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5" xfId="0" applyFont="1" applyFill="1" applyBorder="1"/>
    <xf numFmtId="0" fontId="2" fillId="0" borderId="8" xfId="0" applyFont="1" applyFill="1" applyBorder="1"/>
    <xf numFmtId="0" fontId="2" fillId="0" borderId="10" xfId="0" applyFont="1" applyFill="1" applyBorder="1"/>
    <xf numFmtId="0" fontId="2" fillId="0" borderId="6" xfId="0" applyFont="1" applyFill="1" applyBorder="1"/>
    <xf numFmtId="0" fontId="2" fillId="0" borderId="11" xfId="0" applyFont="1" applyFill="1" applyBorder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" fontId="2" fillId="0" borderId="13" xfId="0" applyNumberFormat="1" applyFont="1" applyBorder="1"/>
    <xf numFmtId="4" fontId="2" fillId="0" borderId="5" xfId="0" applyNumberFormat="1" applyFont="1" applyBorder="1"/>
    <xf numFmtId="4" fontId="2" fillId="0" borderId="5" xfId="1" applyNumberFormat="1" applyFont="1" applyBorder="1"/>
    <xf numFmtId="0" fontId="2" fillId="0" borderId="5" xfId="0" applyFont="1" applyBorder="1" applyAlignment="1">
      <alignment horizontal="left"/>
    </xf>
    <xf numFmtId="0" fontId="3" fillId="0" borderId="7" xfId="0" applyFont="1" applyBorder="1"/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0" xfId="0" applyNumberFormat="1" applyFont="1" applyFill="1" applyBorder="1"/>
    <xf numFmtId="4" fontId="3" fillId="0" borderId="12" xfId="0" applyNumberFormat="1" applyFont="1" applyBorder="1"/>
    <xf numFmtId="4" fontId="3" fillId="0" borderId="12" xfId="1" applyNumberFormat="1" applyFont="1" applyBorder="1"/>
    <xf numFmtId="0" fontId="5" fillId="0" borderId="0" xfId="0" applyFont="1" applyFill="1" applyAlignment="1">
      <alignment horizontal="center"/>
    </xf>
    <xf numFmtId="4" fontId="2" fillId="0" borderId="5" xfId="0" applyNumberFormat="1" applyFont="1" applyFill="1" applyBorder="1"/>
    <xf numFmtId="4" fontId="3" fillId="0" borderId="12" xfId="0" applyNumberFormat="1" applyFont="1" applyFill="1" applyBorder="1"/>
    <xf numFmtId="0" fontId="6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4" fontId="3" fillId="0" borderId="5" xfId="0" applyNumberFormat="1" applyFont="1" applyBorder="1"/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4" fontId="3" fillId="0" borderId="0" xfId="1" applyNumberFormat="1" applyFont="1" applyBorder="1"/>
    <xf numFmtId="4" fontId="3" fillId="0" borderId="17" xfId="1" applyNumberFormat="1" applyFont="1" applyBorder="1"/>
    <xf numFmtId="0" fontId="4" fillId="0" borderId="0" xfId="0" applyFont="1" applyFill="1" applyAlignment="1"/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" fontId="8" fillId="0" borderId="0" xfId="2" applyNumberFormat="1" applyFont="1" applyAlignment="1">
      <alignment vertical="top" wrapText="1"/>
    </xf>
    <xf numFmtId="0" fontId="10" fillId="0" borderId="0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4" fontId="2" fillId="0" borderId="18" xfId="0" applyNumberFormat="1" applyFont="1" applyBorder="1"/>
    <xf numFmtId="4" fontId="2" fillId="0" borderId="0" xfId="0" applyNumberFormat="1" applyFont="1" applyBorder="1" applyAlignment="1">
      <alignment horizontal="right"/>
    </xf>
    <xf numFmtId="4" fontId="3" fillId="0" borderId="19" xfId="0" applyNumberFormat="1" applyFont="1" applyFill="1" applyBorder="1"/>
    <xf numFmtId="4" fontId="2" fillId="0" borderId="7" xfId="1" applyNumberFormat="1" applyFont="1" applyBorder="1"/>
    <xf numFmtId="0" fontId="2" fillId="0" borderId="0" xfId="0" applyFont="1" applyBorder="1" applyAlignment="1">
      <alignment horizontal="left"/>
    </xf>
    <xf numFmtId="4" fontId="2" fillId="0" borderId="0" xfId="0" applyNumberFormat="1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10" fontId="2" fillId="0" borderId="5" xfId="0" applyNumberFormat="1" applyFont="1" applyBorder="1"/>
    <xf numFmtId="10" fontId="3" fillId="0" borderId="5" xfId="0" applyNumberFormat="1" applyFont="1" applyBorder="1"/>
    <xf numFmtId="0" fontId="0" fillId="0" borderId="7" xfId="0" applyBorder="1"/>
    <xf numFmtId="164" fontId="2" fillId="0" borderId="5" xfId="0" applyNumberFormat="1" applyFont="1" applyBorder="1"/>
    <xf numFmtId="0" fontId="2" fillId="0" borderId="5" xfId="0" applyNumberFormat="1" applyFont="1" applyBorder="1" applyAlignment="1">
      <alignment horizontal="center"/>
    </xf>
    <xf numFmtId="10" fontId="2" fillId="0" borderId="5" xfId="0" applyNumberFormat="1" applyFont="1" applyBorder="1" applyAlignment="1">
      <alignment horizontal="center"/>
    </xf>
    <xf numFmtId="9" fontId="2" fillId="0" borderId="5" xfId="0" applyNumberFormat="1" applyFont="1" applyBorder="1" applyAlignment="1">
      <alignment horizontal="center"/>
    </xf>
    <xf numFmtId="4" fontId="3" fillId="0" borderId="19" xfId="0" applyNumberFormat="1" applyFont="1" applyBorder="1" applyAlignment="1">
      <alignment horizontal="right"/>
    </xf>
    <xf numFmtId="4" fontId="2" fillId="0" borderId="5" xfId="0" applyNumberFormat="1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4">
    <cellStyle name="Moneda" xfId="1" builtinId="4"/>
    <cellStyle name="Normal" xfId="0" builtinId="0"/>
    <cellStyle name="Normal 2" xfId="3"/>
    <cellStyle name="Normal 3" xfId="2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752475</xdr:colOff>
      <xdr:row>1</xdr:row>
      <xdr:rowOff>57150</xdr:rowOff>
    </xdr:from>
    <xdr:to>
      <xdr:col>2</xdr:col>
      <xdr:colOff>552449</xdr:colOff>
      <xdr:row>5</xdr:row>
      <xdr:rowOff>180975</xdr:rowOff>
    </xdr:to>
    <xdr:pic>
      <xdr:nvPicPr>
        <xdr:cNvPr id="4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247650"/>
          <a:ext cx="1381124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609600</xdr:colOff>
      <xdr:row>0</xdr:row>
      <xdr:rowOff>142874</xdr:rowOff>
    </xdr:from>
    <xdr:to>
      <xdr:col>8</xdr:col>
      <xdr:colOff>695325</xdr:colOff>
      <xdr:row>5</xdr:row>
      <xdr:rowOff>161924</xdr:rowOff>
    </xdr:to>
    <xdr:pic>
      <xdr:nvPicPr>
        <xdr:cNvPr id="5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458075" y="142874"/>
          <a:ext cx="1104900" cy="1171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485774</xdr:colOff>
      <xdr:row>1</xdr:row>
      <xdr:rowOff>47625</xdr:rowOff>
    </xdr:from>
    <xdr:to>
      <xdr:col>2</xdr:col>
      <xdr:colOff>57149</xdr:colOff>
      <xdr:row>6</xdr:row>
      <xdr:rowOff>133350</xdr:rowOff>
    </xdr:to>
    <xdr:pic>
      <xdr:nvPicPr>
        <xdr:cNvPr id="4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5774" y="238125"/>
          <a:ext cx="1095375" cy="1285875"/>
        </a:xfrm>
        <a:prstGeom prst="rect">
          <a:avLst/>
        </a:prstGeom>
      </xdr:spPr>
    </xdr:pic>
    <xdr:clientData/>
  </xdr:twoCellAnchor>
  <xdr:twoCellAnchor editAs="oneCell">
    <xdr:from>
      <xdr:col>9</xdr:col>
      <xdr:colOff>209550</xdr:colOff>
      <xdr:row>1</xdr:row>
      <xdr:rowOff>66675</xdr:rowOff>
    </xdr:from>
    <xdr:to>
      <xdr:col>10</xdr:col>
      <xdr:colOff>457200</xdr:colOff>
      <xdr:row>6</xdr:row>
      <xdr:rowOff>95250</xdr:rowOff>
    </xdr:to>
    <xdr:pic>
      <xdr:nvPicPr>
        <xdr:cNvPr id="5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553325" y="257175"/>
          <a:ext cx="1209675" cy="12287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685799</xdr:colOff>
      <xdr:row>1</xdr:row>
      <xdr:rowOff>38100</xdr:rowOff>
    </xdr:from>
    <xdr:to>
      <xdr:col>2</xdr:col>
      <xdr:colOff>314324</xdr:colOff>
      <xdr:row>5</xdr:row>
      <xdr:rowOff>152400</xdr:rowOff>
    </xdr:to>
    <xdr:pic>
      <xdr:nvPicPr>
        <xdr:cNvPr id="4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799" y="228600"/>
          <a:ext cx="1152525" cy="1076325"/>
        </a:xfrm>
        <a:prstGeom prst="rect">
          <a:avLst/>
        </a:prstGeom>
      </xdr:spPr>
    </xdr:pic>
    <xdr:clientData/>
  </xdr:twoCellAnchor>
  <xdr:twoCellAnchor editAs="oneCell">
    <xdr:from>
      <xdr:col>8</xdr:col>
      <xdr:colOff>276223</xdr:colOff>
      <xdr:row>1</xdr:row>
      <xdr:rowOff>47624</xdr:rowOff>
    </xdr:from>
    <xdr:to>
      <xdr:col>9</xdr:col>
      <xdr:colOff>304800</xdr:colOff>
      <xdr:row>5</xdr:row>
      <xdr:rowOff>123824</xdr:rowOff>
    </xdr:to>
    <xdr:pic>
      <xdr:nvPicPr>
        <xdr:cNvPr id="5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19998" y="238124"/>
          <a:ext cx="990602" cy="10382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438149</xdr:colOff>
      <xdr:row>27</xdr:row>
      <xdr:rowOff>123825</xdr:rowOff>
    </xdr:from>
    <xdr:to>
      <xdr:col>1</xdr:col>
      <xdr:colOff>666750</xdr:colOff>
      <xdr:row>33</xdr:row>
      <xdr:rowOff>28575</xdr:rowOff>
    </xdr:to>
    <xdr:pic>
      <xdr:nvPicPr>
        <xdr:cNvPr id="6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8149" y="5467350"/>
          <a:ext cx="990601" cy="1247775"/>
        </a:xfrm>
        <a:prstGeom prst="rect">
          <a:avLst/>
        </a:prstGeom>
      </xdr:spPr>
    </xdr:pic>
    <xdr:clientData/>
  </xdr:twoCellAnchor>
  <xdr:twoCellAnchor editAs="oneCell">
    <xdr:from>
      <xdr:col>0</xdr:col>
      <xdr:colOff>419099</xdr:colOff>
      <xdr:row>1</xdr:row>
      <xdr:rowOff>28575</xdr:rowOff>
    </xdr:from>
    <xdr:to>
      <xdr:col>1</xdr:col>
      <xdr:colOff>733424</xdr:colOff>
      <xdr:row>7</xdr:row>
      <xdr:rowOff>9525</xdr:rowOff>
    </xdr:to>
    <xdr:pic>
      <xdr:nvPicPr>
        <xdr:cNvPr id="7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9099" y="219075"/>
          <a:ext cx="1076325" cy="1323975"/>
        </a:xfrm>
        <a:prstGeom prst="rect">
          <a:avLst/>
        </a:prstGeom>
      </xdr:spPr>
    </xdr:pic>
    <xdr:clientData/>
  </xdr:twoCellAnchor>
  <xdr:twoCellAnchor editAs="oneCell">
    <xdr:from>
      <xdr:col>5</xdr:col>
      <xdr:colOff>1628773</xdr:colOff>
      <xdr:row>1</xdr:row>
      <xdr:rowOff>28575</xdr:rowOff>
    </xdr:from>
    <xdr:to>
      <xdr:col>6</xdr:col>
      <xdr:colOff>904874</xdr:colOff>
      <xdr:row>6</xdr:row>
      <xdr:rowOff>114300</xdr:rowOff>
    </xdr:to>
    <xdr:pic>
      <xdr:nvPicPr>
        <xdr:cNvPr id="8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124573" y="219075"/>
          <a:ext cx="1162051" cy="1238250"/>
        </a:xfrm>
        <a:prstGeom prst="rect">
          <a:avLst/>
        </a:prstGeom>
      </xdr:spPr>
    </xdr:pic>
    <xdr:clientData/>
  </xdr:twoCellAnchor>
  <xdr:twoCellAnchor editAs="oneCell">
    <xdr:from>
      <xdr:col>5</xdr:col>
      <xdr:colOff>1704976</xdr:colOff>
      <xdr:row>27</xdr:row>
      <xdr:rowOff>104774</xdr:rowOff>
    </xdr:from>
    <xdr:to>
      <xdr:col>7</xdr:col>
      <xdr:colOff>66675</xdr:colOff>
      <xdr:row>33</xdr:row>
      <xdr:rowOff>47624</xdr:rowOff>
    </xdr:to>
    <xdr:pic>
      <xdr:nvPicPr>
        <xdr:cNvPr id="9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200776" y="5448299"/>
          <a:ext cx="1209674" cy="12858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31</xdr:row>
      <xdr:rowOff>180975</xdr:rowOff>
    </xdr:from>
    <xdr:to>
      <xdr:col>2</xdr:col>
      <xdr:colOff>28575</xdr:colOff>
      <xdr:row>37</xdr:row>
      <xdr:rowOff>0</xdr:rowOff>
    </xdr:to>
    <xdr:pic>
      <xdr:nvPicPr>
        <xdr:cNvPr id="4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9575" y="6286500"/>
          <a:ext cx="1143000" cy="1162050"/>
        </a:xfrm>
        <a:prstGeom prst="rect">
          <a:avLst/>
        </a:prstGeom>
      </xdr:spPr>
    </xdr:pic>
    <xdr:clientData/>
  </xdr:twoCellAnchor>
  <xdr:twoCellAnchor editAs="oneCell">
    <xdr:from>
      <xdr:col>0</xdr:col>
      <xdr:colOff>514349</xdr:colOff>
      <xdr:row>1</xdr:row>
      <xdr:rowOff>0</xdr:rowOff>
    </xdr:from>
    <xdr:to>
      <xdr:col>2</xdr:col>
      <xdr:colOff>47624</xdr:colOff>
      <xdr:row>6</xdr:row>
      <xdr:rowOff>85725</xdr:rowOff>
    </xdr:to>
    <xdr:pic>
      <xdr:nvPicPr>
        <xdr:cNvPr id="7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4349" y="190500"/>
          <a:ext cx="1057275" cy="1238250"/>
        </a:xfrm>
        <a:prstGeom prst="rect">
          <a:avLst/>
        </a:prstGeom>
      </xdr:spPr>
    </xdr:pic>
    <xdr:clientData/>
  </xdr:twoCellAnchor>
  <xdr:twoCellAnchor editAs="oneCell">
    <xdr:from>
      <xdr:col>5</xdr:col>
      <xdr:colOff>1485898</xdr:colOff>
      <xdr:row>31</xdr:row>
      <xdr:rowOff>190499</xdr:rowOff>
    </xdr:from>
    <xdr:to>
      <xdr:col>6</xdr:col>
      <xdr:colOff>742950</xdr:colOff>
      <xdr:row>37</xdr:row>
      <xdr:rowOff>66675</xdr:rowOff>
    </xdr:to>
    <xdr:pic>
      <xdr:nvPicPr>
        <xdr:cNvPr id="8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981698" y="6296024"/>
          <a:ext cx="1143002" cy="1219201"/>
        </a:xfrm>
        <a:prstGeom prst="rect">
          <a:avLst/>
        </a:prstGeom>
      </xdr:spPr>
    </xdr:pic>
    <xdr:clientData/>
  </xdr:twoCellAnchor>
  <xdr:twoCellAnchor editAs="oneCell">
    <xdr:from>
      <xdr:col>5</xdr:col>
      <xdr:colOff>1447799</xdr:colOff>
      <xdr:row>2</xdr:row>
      <xdr:rowOff>9524</xdr:rowOff>
    </xdr:from>
    <xdr:to>
      <xdr:col>6</xdr:col>
      <xdr:colOff>790575</xdr:colOff>
      <xdr:row>6</xdr:row>
      <xdr:rowOff>142874</xdr:rowOff>
    </xdr:to>
    <xdr:pic>
      <xdr:nvPicPr>
        <xdr:cNvPr id="9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943599" y="390524"/>
          <a:ext cx="1228726" cy="10953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752474</xdr:colOff>
      <xdr:row>0</xdr:row>
      <xdr:rowOff>171450</xdr:rowOff>
    </xdr:from>
    <xdr:to>
      <xdr:col>2</xdr:col>
      <xdr:colOff>323849</xdr:colOff>
      <xdr:row>5</xdr:row>
      <xdr:rowOff>104775</xdr:rowOff>
    </xdr:to>
    <xdr:pic>
      <xdr:nvPicPr>
        <xdr:cNvPr id="4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4" y="171450"/>
          <a:ext cx="109537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923923</xdr:colOff>
      <xdr:row>0</xdr:row>
      <xdr:rowOff>152400</xdr:rowOff>
    </xdr:from>
    <xdr:to>
      <xdr:col>9</xdr:col>
      <xdr:colOff>104774</xdr:colOff>
      <xdr:row>5</xdr:row>
      <xdr:rowOff>104775</xdr:rowOff>
    </xdr:to>
    <xdr:pic>
      <xdr:nvPicPr>
        <xdr:cNvPr id="5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305673" y="152400"/>
          <a:ext cx="1104901" cy="11049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533399</xdr:colOff>
      <xdr:row>14</xdr:row>
      <xdr:rowOff>66675</xdr:rowOff>
    </xdr:from>
    <xdr:to>
      <xdr:col>2</xdr:col>
      <xdr:colOff>142874</xdr:colOff>
      <xdr:row>20</xdr:row>
      <xdr:rowOff>19050</xdr:rowOff>
    </xdr:to>
    <xdr:pic>
      <xdr:nvPicPr>
        <xdr:cNvPr id="8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3399" y="2933700"/>
          <a:ext cx="1133475" cy="1295400"/>
        </a:xfrm>
        <a:prstGeom prst="rect">
          <a:avLst/>
        </a:prstGeom>
      </xdr:spPr>
    </xdr:pic>
    <xdr:clientData/>
  </xdr:twoCellAnchor>
  <xdr:twoCellAnchor editAs="oneCell">
    <xdr:from>
      <xdr:col>0</xdr:col>
      <xdr:colOff>514349</xdr:colOff>
      <xdr:row>28</xdr:row>
      <xdr:rowOff>161925</xdr:rowOff>
    </xdr:from>
    <xdr:to>
      <xdr:col>2</xdr:col>
      <xdr:colOff>180974</xdr:colOff>
      <xdr:row>34</xdr:row>
      <xdr:rowOff>123825</xdr:rowOff>
    </xdr:to>
    <xdr:pic>
      <xdr:nvPicPr>
        <xdr:cNvPr id="9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4349" y="5895975"/>
          <a:ext cx="1190625" cy="1304925"/>
        </a:xfrm>
        <a:prstGeom prst="rect">
          <a:avLst/>
        </a:prstGeom>
      </xdr:spPr>
    </xdr:pic>
    <xdr:clientData/>
  </xdr:twoCellAnchor>
  <xdr:twoCellAnchor editAs="oneCell">
    <xdr:from>
      <xdr:col>0</xdr:col>
      <xdr:colOff>457199</xdr:colOff>
      <xdr:row>0</xdr:row>
      <xdr:rowOff>152399</xdr:rowOff>
    </xdr:from>
    <xdr:to>
      <xdr:col>2</xdr:col>
      <xdr:colOff>66675</xdr:colOff>
      <xdr:row>6</xdr:row>
      <xdr:rowOff>47625</xdr:rowOff>
    </xdr:to>
    <xdr:pic>
      <xdr:nvPicPr>
        <xdr:cNvPr id="10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7199" y="152399"/>
          <a:ext cx="1133476" cy="1238251"/>
        </a:xfrm>
        <a:prstGeom prst="rect">
          <a:avLst/>
        </a:prstGeom>
      </xdr:spPr>
    </xdr:pic>
    <xdr:clientData/>
  </xdr:twoCellAnchor>
  <xdr:twoCellAnchor editAs="oneCell">
    <xdr:from>
      <xdr:col>5</xdr:col>
      <xdr:colOff>1504948</xdr:colOff>
      <xdr:row>28</xdr:row>
      <xdr:rowOff>152398</xdr:rowOff>
    </xdr:from>
    <xdr:to>
      <xdr:col>6</xdr:col>
      <xdr:colOff>781049</xdr:colOff>
      <xdr:row>33</xdr:row>
      <xdr:rowOff>104774</xdr:rowOff>
    </xdr:to>
    <xdr:pic>
      <xdr:nvPicPr>
        <xdr:cNvPr id="11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000748" y="5886448"/>
          <a:ext cx="1162051" cy="1104901"/>
        </a:xfrm>
        <a:prstGeom prst="rect">
          <a:avLst/>
        </a:prstGeom>
      </xdr:spPr>
    </xdr:pic>
    <xdr:clientData/>
  </xdr:twoCellAnchor>
  <xdr:twoCellAnchor editAs="oneCell">
    <xdr:from>
      <xdr:col>5</xdr:col>
      <xdr:colOff>1543048</xdr:colOff>
      <xdr:row>15</xdr:row>
      <xdr:rowOff>28574</xdr:rowOff>
    </xdr:from>
    <xdr:to>
      <xdr:col>6</xdr:col>
      <xdr:colOff>771525</xdr:colOff>
      <xdr:row>19</xdr:row>
      <xdr:rowOff>76200</xdr:rowOff>
    </xdr:to>
    <xdr:pic>
      <xdr:nvPicPr>
        <xdr:cNvPr id="12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038848" y="3086099"/>
          <a:ext cx="1114427" cy="1009651"/>
        </a:xfrm>
        <a:prstGeom prst="rect">
          <a:avLst/>
        </a:prstGeom>
      </xdr:spPr>
    </xdr:pic>
    <xdr:clientData/>
  </xdr:twoCellAnchor>
  <xdr:twoCellAnchor editAs="oneCell">
    <xdr:from>
      <xdr:col>5</xdr:col>
      <xdr:colOff>1514473</xdr:colOff>
      <xdr:row>1</xdr:row>
      <xdr:rowOff>76199</xdr:rowOff>
    </xdr:from>
    <xdr:to>
      <xdr:col>6</xdr:col>
      <xdr:colOff>790574</xdr:colOff>
      <xdr:row>6</xdr:row>
      <xdr:rowOff>38100</xdr:rowOff>
    </xdr:to>
    <xdr:pic>
      <xdr:nvPicPr>
        <xdr:cNvPr id="13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010273" y="266699"/>
          <a:ext cx="1162051" cy="111442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619124</xdr:colOff>
      <xdr:row>0</xdr:row>
      <xdr:rowOff>152400</xdr:rowOff>
    </xdr:from>
    <xdr:to>
      <xdr:col>2</xdr:col>
      <xdr:colOff>171450</xdr:colOff>
      <xdr:row>5</xdr:row>
      <xdr:rowOff>161925</xdr:rowOff>
    </xdr:to>
    <xdr:pic>
      <xdr:nvPicPr>
        <xdr:cNvPr id="4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9124" y="152400"/>
          <a:ext cx="1076326" cy="1162050"/>
        </a:xfrm>
        <a:prstGeom prst="rect">
          <a:avLst/>
        </a:prstGeom>
      </xdr:spPr>
    </xdr:pic>
    <xdr:clientData/>
  </xdr:twoCellAnchor>
  <xdr:twoCellAnchor editAs="oneCell">
    <xdr:from>
      <xdr:col>8</xdr:col>
      <xdr:colOff>76199</xdr:colOff>
      <xdr:row>0</xdr:row>
      <xdr:rowOff>95249</xdr:rowOff>
    </xdr:from>
    <xdr:to>
      <xdr:col>9</xdr:col>
      <xdr:colOff>228600</xdr:colOff>
      <xdr:row>5</xdr:row>
      <xdr:rowOff>66675</xdr:rowOff>
    </xdr:to>
    <xdr:pic>
      <xdr:nvPicPr>
        <xdr:cNvPr id="5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419974" y="95249"/>
          <a:ext cx="1114426" cy="112395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16</xdr:row>
      <xdr:rowOff>161925</xdr:rowOff>
    </xdr:from>
    <xdr:to>
      <xdr:col>1</xdr:col>
      <xdr:colOff>428625</xdr:colOff>
      <xdr:row>22</xdr:row>
      <xdr:rowOff>76200</xdr:rowOff>
    </xdr:to>
    <xdr:pic>
      <xdr:nvPicPr>
        <xdr:cNvPr id="4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3457575"/>
          <a:ext cx="1257300" cy="1304925"/>
        </a:xfrm>
        <a:prstGeom prst="rect">
          <a:avLst/>
        </a:prstGeom>
      </xdr:spPr>
    </xdr:pic>
    <xdr:clientData/>
  </xdr:twoCellAnchor>
  <xdr:twoCellAnchor editAs="oneCell">
    <xdr:from>
      <xdr:col>0</xdr:col>
      <xdr:colOff>114299</xdr:colOff>
      <xdr:row>0</xdr:row>
      <xdr:rowOff>161925</xdr:rowOff>
    </xdr:from>
    <xdr:to>
      <xdr:col>1</xdr:col>
      <xdr:colOff>314324</xdr:colOff>
      <xdr:row>6</xdr:row>
      <xdr:rowOff>66675</xdr:rowOff>
    </xdr:to>
    <xdr:pic>
      <xdr:nvPicPr>
        <xdr:cNvPr id="7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299" y="161925"/>
          <a:ext cx="1228725" cy="1295400"/>
        </a:xfrm>
        <a:prstGeom prst="rect">
          <a:avLst/>
        </a:prstGeom>
      </xdr:spPr>
    </xdr:pic>
    <xdr:clientData/>
  </xdr:twoCellAnchor>
  <xdr:twoCellAnchor editAs="oneCell">
    <xdr:from>
      <xdr:col>4</xdr:col>
      <xdr:colOff>1904999</xdr:colOff>
      <xdr:row>17</xdr:row>
      <xdr:rowOff>19049</xdr:rowOff>
    </xdr:from>
    <xdr:to>
      <xdr:col>5</xdr:col>
      <xdr:colOff>1133475</xdr:colOff>
      <xdr:row>22</xdr:row>
      <xdr:rowOff>142875</xdr:rowOff>
    </xdr:to>
    <xdr:pic>
      <xdr:nvPicPr>
        <xdr:cNvPr id="8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4" y="3505199"/>
          <a:ext cx="1219201" cy="1323976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1</xdr:row>
      <xdr:rowOff>28575</xdr:rowOff>
    </xdr:from>
    <xdr:to>
      <xdr:col>6</xdr:col>
      <xdr:colOff>19050</xdr:colOff>
      <xdr:row>6</xdr:row>
      <xdr:rowOff>104775</xdr:rowOff>
    </xdr:to>
    <xdr:pic>
      <xdr:nvPicPr>
        <xdr:cNvPr id="9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038850" y="219075"/>
          <a:ext cx="1162050" cy="1276350"/>
        </a:xfrm>
        <a:prstGeom prst="rect">
          <a:avLst/>
        </a:prstGeom>
      </xdr:spPr>
    </xdr:pic>
    <xdr:clientData/>
  </xdr:twoCellAnchor>
  <xdr:twoCellAnchor editAs="oneCell">
    <xdr:from>
      <xdr:col>0</xdr:col>
      <xdr:colOff>733425</xdr:colOff>
      <xdr:row>27</xdr:row>
      <xdr:rowOff>57150</xdr:rowOff>
    </xdr:from>
    <xdr:to>
      <xdr:col>5</xdr:col>
      <xdr:colOff>751730</xdr:colOff>
      <xdr:row>47</xdr:row>
      <xdr:rowOff>28102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3425" y="5695950"/>
          <a:ext cx="5961905" cy="37809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3:L41"/>
  <sheetViews>
    <sheetView tabSelected="1" view="pageBreakPreview" zoomScale="60" zoomScaleNormal="100" workbookViewId="0">
      <selection activeCell="E38" sqref="E38"/>
    </sheetView>
  </sheetViews>
  <sheetFormatPr baseColWidth="10" defaultRowHeight="15" x14ac:dyDescent="0.25"/>
  <cols>
    <col min="2" max="2" width="12.28515625" customWidth="1"/>
    <col min="3" max="3" width="13.7109375" customWidth="1"/>
    <col min="4" max="4" width="14.42578125" customWidth="1"/>
    <col min="5" max="5" width="14.28515625" customWidth="1"/>
    <col min="6" max="6" width="14.42578125" bestFit="1" customWidth="1"/>
    <col min="7" max="7" width="29.5703125" customWidth="1"/>
    <col min="8" max="8" width="15.28515625" customWidth="1"/>
    <col min="9" max="9" width="13.28515625" customWidth="1"/>
    <col min="10" max="10" width="12.42578125" bestFit="1" customWidth="1"/>
    <col min="11" max="11" width="11.7109375" bestFit="1" customWidth="1"/>
  </cols>
  <sheetData>
    <row r="3" spans="1:10" ht="23.25" x14ac:dyDescent="0.35">
      <c r="A3" s="87" t="s">
        <v>88</v>
      </c>
      <c r="B3" s="87"/>
      <c r="C3" s="87"/>
      <c r="D3" s="87"/>
      <c r="E3" s="87"/>
      <c r="F3" s="87"/>
      <c r="G3" s="87"/>
      <c r="H3" s="87"/>
      <c r="I3" s="87"/>
      <c r="J3" s="87"/>
    </row>
    <row r="4" spans="1:10" ht="18.75" x14ac:dyDescent="0.3">
      <c r="A4" s="88" t="s">
        <v>0</v>
      </c>
      <c r="B4" s="88"/>
      <c r="C4" s="88"/>
      <c r="D4" s="88"/>
      <c r="E4" s="88"/>
      <c r="F4" s="88"/>
      <c r="G4" s="88"/>
      <c r="H4" s="88"/>
      <c r="I4" s="88"/>
      <c r="J4" s="88"/>
    </row>
    <row r="5" spans="1:10" ht="18.75" x14ac:dyDescent="0.3">
      <c r="A5" s="88" t="s">
        <v>144</v>
      </c>
      <c r="B5" s="88"/>
      <c r="C5" s="88"/>
      <c r="D5" s="88"/>
      <c r="E5" s="88"/>
      <c r="F5" s="88"/>
      <c r="G5" s="88"/>
      <c r="H5" s="88"/>
      <c r="I5" s="88"/>
      <c r="J5" s="88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0" ht="15.75" thickBot="1" x14ac:dyDescent="0.3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ht="15.75" thickBot="1" x14ac:dyDescent="0.3">
      <c r="A9" s="3" t="s">
        <v>1</v>
      </c>
      <c r="B9" s="84" t="s">
        <v>57</v>
      </c>
      <c r="C9" s="85"/>
      <c r="D9" s="85"/>
      <c r="E9" s="86"/>
      <c r="F9" s="4" t="s">
        <v>2</v>
      </c>
      <c r="G9" s="3" t="s">
        <v>3</v>
      </c>
      <c r="H9" s="14" t="s">
        <v>4</v>
      </c>
      <c r="I9" s="15" t="s">
        <v>5</v>
      </c>
      <c r="J9" s="16" t="s">
        <v>6</v>
      </c>
    </row>
    <row r="10" spans="1:10" x14ac:dyDescent="0.25">
      <c r="A10" s="49"/>
      <c r="B10" s="45"/>
      <c r="C10" s="46"/>
      <c r="D10" s="46"/>
      <c r="E10" s="47"/>
      <c r="F10" s="46"/>
      <c r="G10" s="49"/>
      <c r="H10" s="50"/>
      <c r="I10" s="51"/>
      <c r="J10" s="52"/>
    </row>
    <row r="11" spans="1:10" x14ac:dyDescent="0.25">
      <c r="A11" s="53">
        <v>1111208</v>
      </c>
      <c r="B11" s="54" t="s">
        <v>81</v>
      </c>
      <c r="C11" s="7"/>
      <c r="D11" s="7"/>
      <c r="E11" s="8"/>
      <c r="F11" s="9"/>
      <c r="G11" s="5"/>
      <c r="H11" s="17"/>
      <c r="I11" s="18"/>
      <c r="J11" s="52"/>
    </row>
    <row r="12" spans="1:10" x14ac:dyDescent="0.25">
      <c r="A12" s="31" t="s">
        <v>116</v>
      </c>
      <c r="B12" s="58" t="s">
        <v>118</v>
      </c>
      <c r="C12" s="7"/>
      <c r="D12" s="7"/>
      <c r="E12" s="8"/>
      <c r="F12" s="9">
        <v>20000</v>
      </c>
      <c r="G12" s="5"/>
      <c r="H12" s="17"/>
      <c r="I12" s="18"/>
      <c r="J12" s="19"/>
    </row>
    <row r="13" spans="1:10" x14ac:dyDescent="0.25">
      <c r="A13" s="31" t="s">
        <v>117</v>
      </c>
      <c r="B13" s="58" t="s">
        <v>119</v>
      </c>
      <c r="C13" s="7"/>
      <c r="D13" s="7"/>
      <c r="E13" s="8"/>
      <c r="F13" s="9">
        <v>10000</v>
      </c>
      <c r="G13" s="5"/>
      <c r="H13" s="17"/>
      <c r="I13" s="18"/>
      <c r="J13" s="19"/>
    </row>
    <row r="14" spans="1:10" x14ac:dyDescent="0.25">
      <c r="A14" s="53"/>
      <c r="B14" s="54"/>
      <c r="C14" s="7"/>
      <c r="D14" s="7"/>
      <c r="E14" s="8"/>
      <c r="F14" s="9"/>
      <c r="G14" s="5"/>
      <c r="H14" s="17"/>
      <c r="I14" s="18"/>
      <c r="J14" s="52"/>
    </row>
    <row r="15" spans="1:10" ht="15.75" thickBot="1" x14ac:dyDescent="0.3">
      <c r="A15" s="5"/>
      <c r="B15" s="81" t="s">
        <v>145</v>
      </c>
      <c r="C15" s="82"/>
      <c r="D15" s="82"/>
      <c r="E15" s="83"/>
      <c r="F15" s="56">
        <f>SUM(F12:F14)</f>
        <v>30000</v>
      </c>
      <c r="G15" s="5"/>
      <c r="H15" s="20"/>
      <c r="I15" s="21"/>
      <c r="J15" s="22"/>
    </row>
    <row r="16" spans="1:10" x14ac:dyDescent="0.25">
      <c r="A16" s="5"/>
      <c r="B16" s="59"/>
      <c r="C16" s="60"/>
      <c r="D16" s="60"/>
      <c r="E16" s="61"/>
      <c r="F16" s="55"/>
      <c r="G16" s="5"/>
      <c r="H16" s="20"/>
      <c r="I16" s="21"/>
      <c r="J16" s="22"/>
    </row>
    <row r="17" spans="1:12" x14ac:dyDescent="0.25">
      <c r="A17" s="53">
        <v>1112105</v>
      </c>
      <c r="B17" s="54" t="s">
        <v>69</v>
      </c>
      <c r="C17" s="7"/>
      <c r="D17" s="7"/>
      <c r="E17" s="8"/>
      <c r="F17" s="9"/>
      <c r="G17" s="5"/>
      <c r="H17" s="17"/>
      <c r="I17" s="18"/>
      <c r="J17" s="52"/>
    </row>
    <row r="18" spans="1:12" x14ac:dyDescent="0.25">
      <c r="A18" s="5" t="s">
        <v>82</v>
      </c>
      <c r="B18" s="6" t="s">
        <v>83</v>
      </c>
      <c r="C18" s="7"/>
      <c r="D18" s="7"/>
      <c r="E18" s="8"/>
      <c r="F18" s="9">
        <v>51402.19</v>
      </c>
      <c r="G18" s="5" t="s">
        <v>7</v>
      </c>
      <c r="H18" s="17" t="s">
        <v>12</v>
      </c>
      <c r="I18" s="18" t="s">
        <v>10</v>
      </c>
      <c r="J18" s="19" t="s">
        <v>11</v>
      </c>
    </row>
    <row r="19" spans="1:12" x14ac:dyDescent="0.25">
      <c r="A19" s="5" t="s">
        <v>107</v>
      </c>
      <c r="B19" s="6" t="s">
        <v>108</v>
      </c>
      <c r="C19" s="7"/>
      <c r="D19" s="7"/>
      <c r="E19" s="8"/>
      <c r="F19" s="9">
        <v>1155.95</v>
      </c>
      <c r="G19" s="5" t="s">
        <v>7</v>
      </c>
      <c r="H19" s="63" t="s">
        <v>109</v>
      </c>
      <c r="I19" s="18"/>
      <c r="J19" s="19"/>
    </row>
    <row r="20" spans="1:12" x14ac:dyDescent="0.25">
      <c r="A20" s="5" t="s">
        <v>66</v>
      </c>
      <c r="B20" s="6" t="s">
        <v>84</v>
      </c>
      <c r="C20" s="7"/>
      <c r="D20" s="7"/>
      <c r="E20" s="8"/>
      <c r="F20" s="9">
        <v>13176.31</v>
      </c>
      <c r="G20" s="5" t="s">
        <v>7</v>
      </c>
      <c r="H20" s="17" t="s">
        <v>12</v>
      </c>
      <c r="I20" s="18" t="s">
        <v>10</v>
      </c>
      <c r="J20" s="19" t="s">
        <v>11</v>
      </c>
    </row>
    <row r="21" spans="1:12" x14ac:dyDescent="0.25">
      <c r="A21" s="5" t="s">
        <v>120</v>
      </c>
      <c r="B21" s="6" t="s">
        <v>121</v>
      </c>
      <c r="C21" s="7"/>
      <c r="D21" s="7"/>
      <c r="E21" s="8"/>
      <c r="F21" s="9">
        <v>1472</v>
      </c>
      <c r="G21" s="5" t="s">
        <v>7</v>
      </c>
      <c r="H21" s="17"/>
      <c r="I21" s="18"/>
      <c r="J21" s="19"/>
    </row>
    <row r="22" spans="1:12" x14ac:dyDescent="0.25">
      <c r="A22" s="5" t="s">
        <v>67</v>
      </c>
      <c r="B22" s="6" t="s">
        <v>85</v>
      </c>
      <c r="C22" s="7"/>
      <c r="D22" s="7"/>
      <c r="E22" s="8"/>
      <c r="F22" s="9">
        <v>0</v>
      </c>
      <c r="G22" s="5" t="s">
        <v>7</v>
      </c>
      <c r="H22" s="17" t="s">
        <v>12</v>
      </c>
      <c r="I22" s="18" t="s">
        <v>10</v>
      </c>
      <c r="J22" s="19" t="s">
        <v>11</v>
      </c>
      <c r="K22" s="1"/>
      <c r="L22" s="17"/>
    </row>
    <row r="23" spans="1:12" x14ac:dyDescent="0.25">
      <c r="A23" s="5" t="s">
        <v>68</v>
      </c>
      <c r="B23" s="6" t="s">
        <v>86</v>
      </c>
      <c r="C23" s="7"/>
      <c r="D23" s="7"/>
      <c r="E23" s="8"/>
      <c r="F23" s="9">
        <v>0</v>
      </c>
      <c r="G23" s="5" t="s">
        <v>7</v>
      </c>
      <c r="H23" s="17" t="s">
        <v>12</v>
      </c>
      <c r="I23" s="18" t="s">
        <v>10</v>
      </c>
      <c r="J23" s="19" t="s">
        <v>11</v>
      </c>
    </row>
    <row r="24" spans="1:12" x14ac:dyDescent="0.25">
      <c r="A24" s="5" t="s">
        <v>110</v>
      </c>
      <c r="B24" s="6" t="s">
        <v>111</v>
      </c>
      <c r="C24" s="7"/>
      <c r="D24" s="7"/>
      <c r="E24" s="8"/>
      <c r="F24" s="9">
        <v>1093.77</v>
      </c>
      <c r="G24" s="5" t="s">
        <v>7</v>
      </c>
      <c r="H24" s="17" t="s">
        <v>12</v>
      </c>
      <c r="I24" s="18" t="s">
        <v>10</v>
      </c>
      <c r="J24" s="19" t="s">
        <v>11</v>
      </c>
    </row>
    <row r="25" spans="1:12" x14ac:dyDescent="0.25">
      <c r="A25" s="5" t="s">
        <v>130</v>
      </c>
      <c r="B25" s="6" t="s">
        <v>131</v>
      </c>
      <c r="C25" s="7"/>
      <c r="D25" s="7"/>
      <c r="E25" s="8"/>
      <c r="F25" s="9">
        <v>175086.51</v>
      </c>
      <c r="G25" s="5" t="s">
        <v>8</v>
      </c>
      <c r="H25" s="17" t="s">
        <v>12</v>
      </c>
      <c r="I25" s="18" t="s">
        <v>10</v>
      </c>
      <c r="J25" s="19" t="s">
        <v>11</v>
      </c>
    </row>
    <row r="26" spans="1:12" x14ac:dyDescent="0.25">
      <c r="A26" s="5" t="s">
        <v>132</v>
      </c>
      <c r="B26" s="6" t="s">
        <v>133</v>
      </c>
      <c r="C26" s="7"/>
      <c r="D26" s="7"/>
      <c r="E26" s="8"/>
      <c r="F26" s="9">
        <v>90785.35</v>
      </c>
      <c r="G26" s="5" t="s">
        <v>9</v>
      </c>
      <c r="H26" s="17" t="s">
        <v>12</v>
      </c>
      <c r="I26" s="18" t="s">
        <v>10</v>
      </c>
      <c r="J26" s="19" t="s">
        <v>11</v>
      </c>
    </row>
    <row r="27" spans="1:12" x14ac:dyDescent="0.25">
      <c r="A27" s="5" t="s">
        <v>134</v>
      </c>
      <c r="B27" s="6" t="s">
        <v>135</v>
      </c>
      <c r="C27" s="7"/>
      <c r="D27" s="7"/>
      <c r="E27" s="8"/>
      <c r="F27" s="9">
        <v>133397.9</v>
      </c>
      <c r="G27" s="5" t="s">
        <v>136</v>
      </c>
      <c r="H27" s="17" t="s">
        <v>12</v>
      </c>
      <c r="I27" s="18" t="s">
        <v>10</v>
      </c>
      <c r="J27" s="19" t="s">
        <v>11</v>
      </c>
    </row>
    <row r="28" spans="1:12" x14ac:dyDescent="0.25">
      <c r="A28" s="5" t="s">
        <v>141</v>
      </c>
      <c r="B28" s="6" t="s">
        <v>142</v>
      </c>
      <c r="C28" s="7"/>
      <c r="D28" s="7"/>
      <c r="E28" s="8"/>
      <c r="F28" s="9">
        <v>0</v>
      </c>
      <c r="G28" s="5" t="s">
        <v>143</v>
      </c>
      <c r="H28" s="17" t="s">
        <v>12</v>
      </c>
      <c r="I28" s="18" t="s">
        <v>10</v>
      </c>
      <c r="J28" s="19" t="s">
        <v>11</v>
      </c>
    </row>
    <row r="29" spans="1:12" ht="15.75" thickBot="1" x14ac:dyDescent="0.3">
      <c r="A29" s="5"/>
      <c r="B29" s="81" t="s">
        <v>145</v>
      </c>
      <c r="C29" s="82"/>
      <c r="D29" s="82"/>
      <c r="E29" s="83"/>
      <c r="F29" s="56">
        <f>SUM(F18:F28)</f>
        <v>467569.98</v>
      </c>
      <c r="G29" s="5"/>
      <c r="H29" s="20"/>
      <c r="I29" s="21"/>
      <c r="J29" s="22"/>
    </row>
    <row r="30" spans="1:12" x14ac:dyDescent="0.25">
      <c r="A30" s="5"/>
      <c r="B30" s="45"/>
      <c r="C30" s="46"/>
      <c r="D30" s="46"/>
      <c r="E30" s="47"/>
      <c r="F30" s="55"/>
      <c r="G30" s="5"/>
      <c r="H30" s="20"/>
      <c r="I30" s="21"/>
      <c r="J30" s="22"/>
    </row>
    <row r="31" spans="1:12" x14ac:dyDescent="0.25">
      <c r="A31" s="5"/>
      <c r="B31" s="45"/>
      <c r="C31" s="46"/>
      <c r="D31" s="46"/>
      <c r="E31" s="47"/>
      <c r="F31" s="55"/>
      <c r="G31" s="5"/>
      <c r="H31" s="20"/>
      <c r="I31" s="21"/>
      <c r="J31" s="22"/>
    </row>
    <row r="32" spans="1:12" ht="15.75" thickBot="1" x14ac:dyDescent="0.3">
      <c r="A32" s="5"/>
      <c r="B32" s="81" t="s">
        <v>146</v>
      </c>
      <c r="C32" s="82"/>
      <c r="D32" s="82"/>
      <c r="E32" s="83"/>
      <c r="F32" s="37">
        <f>+F29+F15</f>
        <v>497569.98</v>
      </c>
      <c r="G32" s="5"/>
      <c r="H32" s="20"/>
      <c r="I32" s="21"/>
      <c r="J32" s="22"/>
    </row>
    <row r="33" spans="1:10" ht="15.75" thickTop="1" x14ac:dyDescent="0.25">
      <c r="A33" s="5"/>
      <c r="B33" s="45"/>
      <c r="C33" s="46"/>
      <c r="D33" s="46"/>
      <c r="E33" s="47"/>
      <c r="F33" s="55"/>
      <c r="G33" s="5"/>
      <c r="H33" s="20"/>
      <c r="I33" s="21"/>
      <c r="J33" s="22"/>
    </row>
    <row r="34" spans="1:10" ht="15.75" thickBot="1" x14ac:dyDescent="0.3">
      <c r="A34" s="10"/>
      <c r="B34" s="11"/>
      <c r="C34" s="12" t="s">
        <v>15</v>
      </c>
      <c r="D34" s="12"/>
      <c r="E34" s="13"/>
      <c r="F34" s="12"/>
      <c r="G34" s="10"/>
      <c r="H34" s="23"/>
      <c r="I34" s="24"/>
      <c r="J34" s="25"/>
    </row>
    <row r="36" spans="1:10" x14ac:dyDescent="0.25">
      <c r="A36" t="s">
        <v>87</v>
      </c>
    </row>
    <row r="37" spans="1:10" x14ac:dyDescent="0.25">
      <c r="A37" t="s">
        <v>58</v>
      </c>
    </row>
    <row r="39" spans="1:10" x14ac:dyDescent="0.25">
      <c r="A39" t="s">
        <v>148</v>
      </c>
    </row>
    <row r="40" spans="1:10" x14ac:dyDescent="0.25">
      <c r="F40" s="62"/>
      <c r="G40" s="62"/>
    </row>
    <row r="41" spans="1:10" x14ac:dyDescent="0.25">
      <c r="F41" s="1"/>
    </row>
  </sheetData>
  <mergeCells count="7">
    <mergeCell ref="B32:E32"/>
    <mergeCell ref="B29:E29"/>
    <mergeCell ref="B9:E9"/>
    <mergeCell ref="A3:J3"/>
    <mergeCell ref="A4:J4"/>
    <mergeCell ref="A5:J5"/>
    <mergeCell ref="B15:E15"/>
  </mergeCells>
  <pageMargins left="0.59055118110236227" right="0.31496062992125984" top="0.74803149606299213" bottom="0.74803149606299213" header="0.31496062992125984" footer="0.31496062992125984"/>
  <pageSetup scale="6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3:J29"/>
  <sheetViews>
    <sheetView view="pageBreakPreview" zoomScale="60" zoomScaleNormal="100" workbookViewId="0">
      <selection activeCell="A25" sqref="A25"/>
    </sheetView>
  </sheetViews>
  <sheetFormatPr baseColWidth="10" defaultRowHeight="15" x14ac:dyDescent="0.25"/>
  <cols>
    <col min="5" max="5" width="21.140625" customWidth="1"/>
    <col min="6" max="6" width="14" customWidth="1"/>
    <col min="7" max="7" width="14.42578125" bestFit="1" customWidth="1"/>
    <col min="8" max="10" width="14.42578125" customWidth="1"/>
    <col min="12" max="12" width="11.42578125" customWidth="1"/>
  </cols>
  <sheetData>
    <row r="3" spans="1:10" ht="23.25" x14ac:dyDescent="0.35">
      <c r="A3" s="87" t="s">
        <v>89</v>
      </c>
      <c r="B3" s="87"/>
      <c r="C3" s="87"/>
      <c r="D3" s="87"/>
      <c r="E3" s="87"/>
      <c r="F3" s="87"/>
      <c r="G3" s="87"/>
      <c r="H3" s="87"/>
      <c r="I3" s="87"/>
      <c r="J3" s="87"/>
    </row>
    <row r="4" spans="1:10" ht="18.75" x14ac:dyDescent="0.3">
      <c r="A4" s="88" t="s">
        <v>14</v>
      </c>
      <c r="B4" s="88"/>
      <c r="C4" s="88"/>
      <c r="D4" s="88"/>
      <c r="E4" s="88"/>
      <c r="F4" s="88"/>
      <c r="G4" s="88"/>
      <c r="H4" s="88"/>
      <c r="I4" s="88"/>
      <c r="J4" s="88"/>
    </row>
    <row r="5" spans="1:10" ht="18.75" x14ac:dyDescent="0.3">
      <c r="A5" s="88" t="s">
        <v>13</v>
      </c>
      <c r="B5" s="88"/>
      <c r="C5" s="88"/>
      <c r="D5" s="88"/>
      <c r="E5" s="88"/>
      <c r="F5" s="88"/>
      <c r="G5" s="88"/>
      <c r="H5" s="88"/>
      <c r="I5" s="88"/>
      <c r="J5" s="88"/>
    </row>
    <row r="6" spans="1:10" ht="18.75" x14ac:dyDescent="0.3">
      <c r="A6" s="88" t="s">
        <v>144</v>
      </c>
      <c r="B6" s="88"/>
      <c r="C6" s="88"/>
      <c r="D6" s="88"/>
      <c r="E6" s="88"/>
      <c r="F6" s="88"/>
      <c r="G6" s="88"/>
      <c r="H6" s="88"/>
      <c r="I6" s="88"/>
      <c r="J6" s="88"/>
    </row>
    <row r="7" spans="1:10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0" ht="15.75" thickBot="1" x14ac:dyDescent="0.3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ht="15.75" thickBot="1" x14ac:dyDescent="0.3">
      <c r="A9" s="3" t="s">
        <v>1</v>
      </c>
      <c r="B9" s="84" t="s">
        <v>57</v>
      </c>
      <c r="C9" s="85"/>
      <c r="D9" s="85"/>
      <c r="E9" s="86"/>
      <c r="F9" s="64">
        <v>2017</v>
      </c>
      <c r="G9" s="3">
        <v>2016</v>
      </c>
      <c r="H9" s="71">
        <v>2015</v>
      </c>
      <c r="I9" s="3">
        <v>2014</v>
      </c>
      <c r="J9" s="71">
        <v>2013</v>
      </c>
    </row>
    <row r="10" spans="1:10" x14ac:dyDescent="0.25">
      <c r="A10" s="5"/>
      <c r="B10" s="6"/>
      <c r="C10" s="7"/>
      <c r="D10" s="7"/>
      <c r="E10" s="8"/>
      <c r="F10" s="7"/>
      <c r="G10" s="28"/>
      <c r="H10" s="28"/>
      <c r="I10" s="9"/>
      <c r="J10" s="28"/>
    </row>
    <row r="11" spans="1:10" x14ac:dyDescent="0.25">
      <c r="A11" s="5"/>
      <c r="B11" s="32" t="s">
        <v>16</v>
      </c>
      <c r="C11" s="7"/>
      <c r="D11" s="7"/>
      <c r="E11" s="8"/>
      <c r="F11" s="66"/>
      <c r="G11" s="29"/>
      <c r="H11" s="29"/>
      <c r="I11" s="9"/>
      <c r="J11" s="29"/>
    </row>
    <row r="12" spans="1:10" x14ac:dyDescent="0.25">
      <c r="A12" s="31">
        <v>11239208</v>
      </c>
      <c r="B12" s="6" t="s">
        <v>17</v>
      </c>
      <c r="C12" s="7"/>
      <c r="D12" s="7"/>
      <c r="E12" s="8"/>
      <c r="F12" s="66">
        <v>14.68</v>
      </c>
      <c r="G12" s="80">
        <v>6500</v>
      </c>
      <c r="H12" s="29">
        <v>0</v>
      </c>
      <c r="I12" s="29"/>
      <c r="J12" s="29"/>
    </row>
    <row r="13" spans="1:10" x14ac:dyDescent="0.25">
      <c r="A13" s="31">
        <v>1123961</v>
      </c>
      <c r="B13" s="6" t="s">
        <v>18</v>
      </c>
      <c r="C13" s="7"/>
      <c r="D13" s="7"/>
      <c r="E13" s="8"/>
      <c r="F13" s="66">
        <v>12321</v>
      </c>
      <c r="G13" s="80">
        <v>363115</v>
      </c>
      <c r="H13" s="29">
        <v>349825</v>
      </c>
      <c r="I13" s="29">
        <v>349825</v>
      </c>
      <c r="J13" s="29">
        <v>349825</v>
      </c>
    </row>
    <row r="14" spans="1:10" x14ac:dyDescent="0.25">
      <c r="A14" s="31">
        <v>11241</v>
      </c>
      <c r="B14" s="6" t="s">
        <v>19</v>
      </c>
      <c r="C14" s="7"/>
      <c r="D14" s="7"/>
      <c r="E14" s="8"/>
      <c r="F14" s="66">
        <v>0</v>
      </c>
      <c r="G14" s="80">
        <v>0</v>
      </c>
      <c r="H14" s="29">
        <v>0</v>
      </c>
      <c r="I14" s="29">
        <v>187423840.63999999</v>
      </c>
      <c r="J14" s="29">
        <v>187423840.63999999</v>
      </c>
    </row>
    <row r="15" spans="1:10" x14ac:dyDescent="0.25">
      <c r="A15" s="31">
        <v>11243</v>
      </c>
      <c r="B15" s="6" t="s">
        <v>20</v>
      </c>
      <c r="C15" s="7"/>
      <c r="D15" s="7"/>
      <c r="E15" s="8"/>
      <c r="F15" s="66">
        <v>0</v>
      </c>
      <c r="G15" s="80">
        <v>0</v>
      </c>
      <c r="H15" s="29">
        <v>0</v>
      </c>
      <c r="I15" s="29"/>
      <c r="J15" s="29"/>
    </row>
    <row r="16" spans="1:10" x14ac:dyDescent="0.25">
      <c r="A16" s="31">
        <v>11244</v>
      </c>
      <c r="B16" s="6" t="s">
        <v>137</v>
      </c>
      <c r="C16" s="7"/>
      <c r="D16" s="7"/>
      <c r="E16" s="8"/>
      <c r="F16" s="66">
        <v>0</v>
      </c>
      <c r="G16" s="80">
        <v>0</v>
      </c>
      <c r="H16" s="29">
        <v>0</v>
      </c>
      <c r="I16" s="29">
        <v>1432397.53</v>
      </c>
      <c r="J16" s="29">
        <v>1432397.53</v>
      </c>
    </row>
    <row r="17" spans="1:10" x14ac:dyDescent="0.25">
      <c r="A17" s="31">
        <v>11245</v>
      </c>
      <c r="B17" s="6" t="s">
        <v>70</v>
      </c>
      <c r="C17" s="7"/>
      <c r="D17" s="7"/>
      <c r="E17" s="8"/>
      <c r="F17" s="66">
        <v>0</v>
      </c>
      <c r="G17" s="80">
        <v>0</v>
      </c>
      <c r="H17" s="29">
        <v>0</v>
      </c>
      <c r="I17" s="29">
        <v>-19977.099999999999</v>
      </c>
      <c r="J17" s="29">
        <v>-19977.099999999999</v>
      </c>
    </row>
    <row r="18" spans="1:10" x14ac:dyDescent="0.25">
      <c r="A18" s="31">
        <v>11249</v>
      </c>
      <c r="B18" s="6" t="s">
        <v>90</v>
      </c>
      <c r="C18" s="7"/>
      <c r="D18" s="7"/>
      <c r="E18" s="8"/>
      <c r="F18" s="66">
        <v>0</v>
      </c>
      <c r="G18" s="80">
        <v>0</v>
      </c>
      <c r="H18" s="29">
        <v>0</v>
      </c>
      <c r="I18" s="29"/>
      <c r="J18" s="29"/>
    </row>
    <row r="19" spans="1:10" x14ac:dyDescent="0.25">
      <c r="A19" s="31">
        <v>1126208</v>
      </c>
      <c r="B19" s="6" t="s">
        <v>71</v>
      </c>
      <c r="C19" s="7"/>
      <c r="D19" s="7"/>
      <c r="E19" s="8"/>
      <c r="F19" s="66">
        <v>93687</v>
      </c>
      <c r="G19" s="80">
        <v>60500</v>
      </c>
      <c r="H19" s="29">
        <v>0</v>
      </c>
      <c r="I19" s="29"/>
      <c r="J19" s="29"/>
    </row>
    <row r="20" spans="1:10" x14ac:dyDescent="0.25">
      <c r="A20" s="31"/>
      <c r="B20" s="6"/>
      <c r="C20" s="7"/>
      <c r="D20" s="7"/>
      <c r="E20" s="8"/>
      <c r="F20" s="66"/>
      <c r="G20" s="29"/>
      <c r="H20" s="29"/>
      <c r="I20" s="9"/>
      <c r="J20" s="29"/>
    </row>
    <row r="21" spans="1:10" ht="15.75" thickBot="1" x14ac:dyDescent="0.3">
      <c r="A21" s="5"/>
      <c r="B21" s="81" t="s">
        <v>145</v>
      </c>
      <c r="C21" s="82"/>
      <c r="D21" s="82"/>
      <c r="E21" s="83"/>
      <c r="F21" s="79">
        <f t="shared" ref="F21:J21" si="0">SUM(F12:F20)</f>
        <v>106022.68</v>
      </c>
      <c r="G21" s="36">
        <f t="shared" si="0"/>
        <v>430115</v>
      </c>
      <c r="H21" s="36">
        <f t="shared" si="0"/>
        <v>349825</v>
      </c>
      <c r="I21" s="36">
        <f t="shared" si="0"/>
        <v>189186086.06999999</v>
      </c>
      <c r="J21" s="36">
        <f t="shared" si="0"/>
        <v>189186086.06999999</v>
      </c>
    </row>
    <row r="22" spans="1:10" ht="15.75" thickTop="1" x14ac:dyDescent="0.25">
      <c r="A22" s="5"/>
      <c r="B22" s="6"/>
      <c r="C22" s="7"/>
      <c r="D22" s="7"/>
      <c r="E22" s="8"/>
      <c r="F22" s="7"/>
      <c r="G22" s="65"/>
      <c r="H22" s="29"/>
      <c r="I22" s="9"/>
      <c r="J22" s="29"/>
    </row>
    <row r="23" spans="1:10" x14ac:dyDescent="0.25">
      <c r="A23" s="5"/>
      <c r="B23" s="6"/>
      <c r="C23" s="7"/>
      <c r="D23" s="7"/>
      <c r="E23" s="8"/>
      <c r="F23" s="7"/>
      <c r="G23" s="30"/>
      <c r="H23" s="5"/>
      <c r="I23" s="20"/>
      <c r="J23" s="21"/>
    </row>
    <row r="24" spans="1:10" ht="15.75" thickBot="1" x14ac:dyDescent="0.3">
      <c r="A24" s="10"/>
      <c r="B24" s="11"/>
      <c r="C24" s="12"/>
      <c r="D24" s="12"/>
      <c r="E24" s="13"/>
      <c r="F24" s="12"/>
      <c r="G24" s="10"/>
      <c r="H24" s="10"/>
      <c r="I24" s="23"/>
      <c r="J24" s="24"/>
    </row>
    <row r="25" spans="1:10" x14ac:dyDescent="0.25">
      <c r="A25" t="s">
        <v>149</v>
      </c>
    </row>
    <row r="28" spans="1:10" x14ac:dyDescent="0.25">
      <c r="G28" s="62"/>
      <c r="H28" s="62"/>
    </row>
    <row r="29" spans="1:10" x14ac:dyDescent="0.25">
      <c r="G29" s="1"/>
    </row>
  </sheetData>
  <mergeCells count="6">
    <mergeCell ref="B21:E21"/>
    <mergeCell ref="A3:J3"/>
    <mergeCell ref="A4:J4"/>
    <mergeCell ref="A6:J6"/>
    <mergeCell ref="B9:E9"/>
    <mergeCell ref="A5:J5"/>
  </mergeCells>
  <pageMargins left="0.51181102362204722" right="0.51181102362204722" top="0.74803149606299213" bottom="0.74803149606299213" header="0.31496062992125984" footer="0.31496062992125984"/>
  <pageSetup scale="6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3:M31"/>
  <sheetViews>
    <sheetView view="pageBreakPreview" topLeftCell="A19" zoomScale="60" zoomScaleNormal="100" workbookViewId="0">
      <selection activeCell="A31" sqref="A31"/>
    </sheetView>
  </sheetViews>
  <sheetFormatPr baseColWidth="10" defaultRowHeight="15" x14ac:dyDescent="0.25"/>
  <cols>
    <col min="5" max="5" width="21.140625" customWidth="1"/>
    <col min="6" max="6" width="14.42578125" bestFit="1" customWidth="1"/>
    <col min="7" max="10" width="14.42578125" customWidth="1"/>
    <col min="11" max="11" width="13.7109375" bestFit="1" customWidth="1"/>
  </cols>
  <sheetData>
    <row r="3" spans="1:13" ht="23.25" x14ac:dyDescent="0.35">
      <c r="A3" s="87" t="s">
        <v>89</v>
      </c>
      <c r="B3" s="87"/>
      <c r="C3" s="87"/>
      <c r="D3" s="87"/>
      <c r="E3" s="87"/>
      <c r="F3" s="87"/>
      <c r="G3" s="87"/>
      <c r="H3" s="87"/>
      <c r="I3" s="87"/>
      <c r="J3" s="87"/>
    </row>
    <row r="4" spans="1:13" ht="18.75" x14ac:dyDescent="0.3">
      <c r="A4" s="88" t="s">
        <v>21</v>
      </c>
      <c r="B4" s="88"/>
      <c r="C4" s="88"/>
      <c r="D4" s="88"/>
      <c r="E4" s="88"/>
      <c r="F4" s="88"/>
      <c r="G4" s="88"/>
      <c r="H4" s="88"/>
      <c r="I4" s="88"/>
      <c r="J4" s="88"/>
    </row>
    <row r="5" spans="1:13" ht="18.75" x14ac:dyDescent="0.3">
      <c r="A5" s="88" t="s">
        <v>144</v>
      </c>
      <c r="B5" s="88"/>
      <c r="C5" s="88"/>
      <c r="D5" s="88"/>
      <c r="E5" s="88"/>
      <c r="F5" s="88"/>
      <c r="G5" s="88"/>
      <c r="H5" s="88"/>
      <c r="I5" s="88"/>
      <c r="J5" s="88"/>
    </row>
    <row r="6" spans="1:13" ht="18.75" x14ac:dyDescent="0.3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3" ht="15.75" thickBot="1" x14ac:dyDescent="0.3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3" ht="15.75" thickBot="1" x14ac:dyDescent="0.3">
      <c r="A8" s="89" t="s">
        <v>1</v>
      </c>
      <c r="B8" s="91" t="s">
        <v>57</v>
      </c>
      <c r="C8" s="92"/>
      <c r="D8" s="92"/>
      <c r="E8" s="93"/>
      <c r="F8" s="89" t="s">
        <v>27</v>
      </c>
      <c r="G8" s="84" t="s">
        <v>26</v>
      </c>
      <c r="H8" s="85"/>
      <c r="I8" s="85"/>
      <c r="J8" s="86"/>
    </row>
    <row r="9" spans="1:13" ht="26.25" thickBot="1" x14ac:dyDescent="0.3">
      <c r="A9" s="90"/>
      <c r="B9" s="94"/>
      <c r="C9" s="95"/>
      <c r="D9" s="95"/>
      <c r="E9" s="96"/>
      <c r="F9" s="90"/>
      <c r="G9" s="33" t="s">
        <v>22</v>
      </c>
      <c r="H9" s="34" t="s">
        <v>23</v>
      </c>
      <c r="I9" s="33" t="s">
        <v>24</v>
      </c>
      <c r="J9" s="34" t="s">
        <v>25</v>
      </c>
    </row>
    <row r="10" spans="1:13" x14ac:dyDescent="0.25">
      <c r="A10" s="5"/>
      <c r="B10" s="6"/>
      <c r="C10" s="7"/>
      <c r="D10" s="7"/>
      <c r="E10" s="8"/>
      <c r="F10" s="9"/>
      <c r="G10" s="28"/>
      <c r="H10" s="9"/>
      <c r="I10" s="28"/>
      <c r="J10" s="28"/>
    </row>
    <row r="11" spans="1:13" x14ac:dyDescent="0.25">
      <c r="A11" s="5"/>
      <c r="B11" s="32" t="s">
        <v>16</v>
      </c>
      <c r="C11" s="7"/>
      <c r="D11" s="7"/>
      <c r="E11" s="8"/>
      <c r="F11" s="9"/>
      <c r="G11" s="29"/>
      <c r="H11" s="9"/>
      <c r="I11" s="29"/>
      <c r="J11" s="29"/>
    </row>
    <row r="12" spans="1:13" x14ac:dyDescent="0.25">
      <c r="A12" s="31">
        <v>11239208</v>
      </c>
      <c r="B12" s="6" t="s">
        <v>17</v>
      </c>
      <c r="C12" s="7"/>
      <c r="D12" s="7"/>
      <c r="E12" s="8"/>
      <c r="F12" s="66">
        <v>14.68</v>
      </c>
      <c r="G12" s="80">
        <v>14.68</v>
      </c>
      <c r="H12" s="39"/>
      <c r="I12" s="35"/>
      <c r="J12" s="29"/>
      <c r="K12" s="1"/>
      <c r="L12" s="70"/>
      <c r="M12" s="66"/>
    </row>
    <row r="13" spans="1:13" x14ac:dyDescent="0.25">
      <c r="A13" s="31">
        <v>1123961</v>
      </c>
      <c r="B13" s="6" t="s">
        <v>18</v>
      </c>
      <c r="C13" s="7"/>
      <c r="D13" s="7"/>
      <c r="E13" s="8"/>
      <c r="F13" s="66">
        <v>12321</v>
      </c>
      <c r="G13" s="80">
        <v>12321</v>
      </c>
      <c r="H13" s="39"/>
      <c r="I13" s="39"/>
      <c r="J13" s="29"/>
      <c r="K13" s="1"/>
      <c r="L13" s="70"/>
      <c r="M13" s="66"/>
    </row>
    <row r="14" spans="1:13" x14ac:dyDescent="0.25">
      <c r="A14" s="31">
        <v>11241</v>
      </c>
      <c r="B14" s="6" t="s">
        <v>19</v>
      </c>
      <c r="C14" s="7"/>
      <c r="D14" s="7"/>
      <c r="E14" s="8"/>
      <c r="F14" s="9">
        <v>0</v>
      </c>
      <c r="G14" s="39"/>
      <c r="H14" s="35"/>
      <c r="I14" s="29"/>
      <c r="J14" s="29"/>
      <c r="K14" s="1"/>
      <c r="L14" s="70"/>
      <c r="M14" s="66"/>
    </row>
    <row r="15" spans="1:13" x14ac:dyDescent="0.25">
      <c r="A15" s="31">
        <v>11243</v>
      </c>
      <c r="B15" s="6" t="s">
        <v>20</v>
      </c>
      <c r="C15" s="7"/>
      <c r="D15" s="7"/>
      <c r="E15" s="8"/>
      <c r="F15" s="9">
        <v>0</v>
      </c>
      <c r="G15" s="39"/>
      <c r="H15" s="35"/>
      <c r="I15" s="29"/>
      <c r="J15" s="29"/>
      <c r="K15" s="1"/>
      <c r="L15" s="70"/>
      <c r="M15" s="66"/>
    </row>
    <row r="16" spans="1:13" x14ac:dyDescent="0.25">
      <c r="A16" s="31">
        <v>11244</v>
      </c>
      <c r="B16" s="6" t="s">
        <v>137</v>
      </c>
      <c r="C16" s="7"/>
      <c r="D16" s="7"/>
      <c r="E16" s="8"/>
      <c r="F16" s="9">
        <v>0</v>
      </c>
      <c r="G16" s="39"/>
      <c r="H16" s="35"/>
      <c r="I16" s="29"/>
      <c r="J16" s="29"/>
      <c r="K16" s="1"/>
      <c r="L16" s="70"/>
      <c r="M16" s="66"/>
    </row>
    <row r="17" spans="1:13" x14ac:dyDescent="0.25">
      <c r="A17" s="31">
        <v>11245</v>
      </c>
      <c r="B17" s="6" t="s">
        <v>70</v>
      </c>
      <c r="C17" s="7"/>
      <c r="D17" s="7"/>
      <c r="E17" s="8"/>
      <c r="F17" s="9">
        <v>0</v>
      </c>
      <c r="G17" s="39"/>
      <c r="H17" s="35"/>
      <c r="I17" s="29"/>
      <c r="J17" s="29"/>
      <c r="K17" s="1"/>
      <c r="L17" s="70"/>
      <c r="M17" s="66"/>
    </row>
    <row r="18" spans="1:13" x14ac:dyDescent="0.25">
      <c r="A18" s="31">
        <v>11249</v>
      </c>
      <c r="B18" s="6" t="s">
        <v>90</v>
      </c>
      <c r="C18" s="7"/>
      <c r="D18" s="7"/>
      <c r="E18" s="8"/>
      <c r="F18" s="9">
        <v>0</v>
      </c>
      <c r="G18" s="39"/>
      <c r="H18" s="35"/>
      <c r="I18" s="29"/>
      <c r="J18" s="29"/>
      <c r="K18" s="1"/>
      <c r="L18" s="70"/>
      <c r="M18" s="66"/>
    </row>
    <row r="19" spans="1:13" x14ac:dyDescent="0.25">
      <c r="A19" s="31">
        <v>1126208</v>
      </c>
      <c r="B19" s="6" t="s">
        <v>71</v>
      </c>
      <c r="C19" s="7"/>
      <c r="D19" s="7"/>
      <c r="E19" s="8"/>
      <c r="F19" s="66">
        <v>93687</v>
      </c>
      <c r="G19" s="39">
        <v>31025</v>
      </c>
      <c r="H19" s="39">
        <v>62662</v>
      </c>
      <c r="I19" s="39"/>
      <c r="J19" s="29"/>
      <c r="K19" s="1"/>
      <c r="L19" s="70"/>
      <c r="M19" s="66"/>
    </row>
    <row r="20" spans="1:13" ht="15.75" thickBot="1" x14ac:dyDescent="0.3">
      <c r="A20" s="5"/>
      <c r="B20" s="81" t="s">
        <v>145</v>
      </c>
      <c r="C20" s="82"/>
      <c r="D20" s="82"/>
      <c r="E20" s="83"/>
      <c r="F20" s="67">
        <f>SUM(F12:F19)</f>
        <v>106022.68</v>
      </c>
      <c r="G20" s="40">
        <f>SUM(G12:G19)</f>
        <v>43360.68</v>
      </c>
      <c r="H20" s="40">
        <f>SUM(H12:H19)</f>
        <v>62662</v>
      </c>
      <c r="I20" s="40">
        <f>SUM(I12:I19)</f>
        <v>0</v>
      </c>
      <c r="J20" s="40">
        <f>SUM(J12:J19)</f>
        <v>0</v>
      </c>
      <c r="K20" s="1"/>
      <c r="L20" s="70"/>
      <c r="M20" s="66"/>
    </row>
    <row r="21" spans="1:13" ht="15.75" thickTop="1" x14ac:dyDescent="0.25">
      <c r="A21" s="5"/>
      <c r="B21" s="6"/>
      <c r="C21" s="7"/>
      <c r="D21" s="7"/>
      <c r="E21" s="8"/>
      <c r="F21" s="35" t="s">
        <v>112</v>
      </c>
      <c r="G21" s="39"/>
      <c r="H21" s="35"/>
      <c r="I21" s="39"/>
      <c r="J21" s="39"/>
      <c r="L21" s="69"/>
      <c r="M21" s="66"/>
    </row>
    <row r="22" spans="1:13" x14ac:dyDescent="0.25">
      <c r="A22" s="5"/>
      <c r="B22" s="6"/>
      <c r="C22" s="7"/>
      <c r="D22" s="7"/>
      <c r="E22" s="8"/>
      <c r="F22" s="68" t="s">
        <v>112</v>
      </c>
      <c r="G22" s="5"/>
      <c r="H22" s="20"/>
      <c r="I22" s="21"/>
      <c r="J22" s="21"/>
    </row>
    <row r="23" spans="1:13" ht="15.75" thickBot="1" x14ac:dyDescent="0.3">
      <c r="A23" s="10"/>
      <c r="B23" s="11"/>
      <c r="C23" s="12"/>
      <c r="D23" s="12"/>
      <c r="E23" s="13"/>
      <c r="F23" s="11"/>
      <c r="G23" s="10"/>
      <c r="H23" s="23"/>
      <c r="I23" s="24"/>
      <c r="J23" s="24"/>
    </row>
    <row r="25" spans="1:13" x14ac:dyDescent="0.25">
      <c r="I25" s="1"/>
    </row>
    <row r="26" spans="1:13" x14ac:dyDescent="0.25">
      <c r="F26" s="1" t="s">
        <v>112</v>
      </c>
    </row>
    <row r="27" spans="1:13" x14ac:dyDescent="0.25">
      <c r="F27" s="1" t="s">
        <v>112</v>
      </c>
    </row>
    <row r="28" spans="1:13" x14ac:dyDescent="0.25">
      <c r="J28" t="s">
        <v>112</v>
      </c>
    </row>
    <row r="29" spans="1:13" x14ac:dyDescent="0.25">
      <c r="J29" t="s">
        <v>112</v>
      </c>
    </row>
    <row r="30" spans="1:13" x14ac:dyDescent="0.25">
      <c r="J30" t="s">
        <v>113</v>
      </c>
    </row>
    <row r="31" spans="1:13" x14ac:dyDescent="0.25">
      <c r="A31" t="s">
        <v>150</v>
      </c>
      <c r="J31" t="s">
        <v>112</v>
      </c>
    </row>
  </sheetData>
  <mergeCells count="8">
    <mergeCell ref="A3:J3"/>
    <mergeCell ref="A4:J4"/>
    <mergeCell ref="A5:J5"/>
    <mergeCell ref="B20:E20"/>
    <mergeCell ref="G8:J8"/>
    <mergeCell ref="A8:A9"/>
    <mergeCell ref="B8:E9"/>
    <mergeCell ref="F8:F9"/>
  </mergeCells>
  <pageMargins left="0.31496062992125984" right="0.31496062992125984" top="0.74803149606299213" bottom="0.74803149606299213" header="0.31496062992125984" footer="0.31496062992125984"/>
  <pageSetup scale="72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3:J40"/>
  <sheetViews>
    <sheetView view="pageBreakPreview" topLeftCell="A34" zoomScale="60" zoomScaleNormal="100" workbookViewId="0">
      <selection activeCell="A40" sqref="A40"/>
    </sheetView>
  </sheetViews>
  <sheetFormatPr baseColWidth="10" defaultRowHeight="15" x14ac:dyDescent="0.25"/>
  <cols>
    <col min="5" max="5" width="21.7109375" customWidth="1"/>
    <col min="6" max="6" width="28.28515625" customWidth="1"/>
    <col min="7" max="7" width="14.42578125" bestFit="1" customWidth="1"/>
    <col min="8" max="8" width="4.28515625" customWidth="1"/>
  </cols>
  <sheetData>
    <row r="3" spans="1:10" ht="23.25" x14ac:dyDescent="0.35">
      <c r="A3" s="87" t="s">
        <v>89</v>
      </c>
      <c r="B3" s="87"/>
      <c r="C3" s="87"/>
      <c r="D3" s="87"/>
      <c r="E3" s="87"/>
      <c r="F3" s="87"/>
      <c r="G3" s="87"/>
      <c r="H3" s="87"/>
      <c r="I3" s="57"/>
      <c r="J3" s="57"/>
    </row>
    <row r="4" spans="1:10" ht="18.75" x14ac:dyDescent="0.3">
      <c r="A4" s="88" t="s">
        <v>59</v>
      </c>
      <c r="B4" s="88"/>
      <c r="C4" s="88"/>
      <c r="D4" s="88"/>
      <c r="E4" s="88"/>
      <c r="F4" s="88"/>
      <c r="G4" s="88"/>
      <c r="H4" s="88"/>
    </row>
    <row r="5" spans="1:10" ht="18.75" x14ac:dyDescent="0.3">
      <c r="A5" s="88" t="s">
        <v>144</v>
      </c>
      <c r="B5" s="88"/>
      <c r="C5" s="88"/>
      <c r="D5" s="88"/>
      <c r="E5" s="88"/>
      <c r="F5" s="88"/>
      <c r="G5" s="88"/>
      <c r="H5" s="88"/>
    </row>
    <row r="6" spans="1:10" x14ac:dyDescent="0.25">
      <c r="A6" s="26"/>
      <c r="B6" s="26"/>
      <c r="C6" s="26"/>
      <c r="D6" s="26"/>
      <c r="E6" s="26"/>
      <c r="F6" s="26"/>
      <c r="G6" s="26"/>
    </row>
    <row r="7" spans="1:10" x14ac:dyDescent="0.25">
      <c r="A7" s="26"/>
      <c r="B7" s="26"/>
      <c r="C7" s="26"/>
      <c r="D7" s="26"/>
      <c r="E7" s="26"/>
      <c r="F7" s="26"/>
      <c r="G7" s="26"/>
    </row>
    <row r="8" spans="1:10" x14ac:dyDescent="0.25">
      <c r="A8" s="26"/>
      <c r="B8" s="26"/>
      <c r="C8" s="26"/>
      <c r="D8" s="26"/>
      <c r="E8" s="26"/>
      <c r="F8" s="26"/>
      <c r="G8" s="26"/>
    </row>
    <row r="9" spans="1:10" x14ac:dyDescent="0.25">
      <c r="A9" s="26"/>
      <c r="B9" s="26"/>
      <c r="C9" s="26"/>
      <c r="D9" s="26"/>
      <c r="E9" s="26"/>
      <c r="F9" s="26"/>
      <c r="G9" s="26"/>
    </row>
    <row r="10" spans="1:10" x14ac:dyDescent="0.25">
      <c r="A10" s="48" t="s">
        <v>91</v>
      </c>
      <c r="B10" s="26"/>
      <c r="C10" s="26"/>
      <c r="D10" s="26"/>
      <c r="E10" s="26"/>
      <c r="F10" s="26"/>
      <c r="G10" s="26"/>
    </row>
    <row r="11" spans="1:10" x14ac:dyDescent="0.25">
      <c r="A11" s="48" t="s">
        <v>92</v>
      </c>
      <c r="B11" s="26"/>
      <c r="C11" s="26"/>
      <c r="D11" s="26"/>
      <c r="E11" s="26"/>
      <c r="F11" s="26"/>
      <c r="G11" s="26"/>
    </row>
    <row r="12" spans="1:10" x14ac:dyDescent="0.25">
      <c r="A12" s="26"/>
      <c r="B12" s="26"/>
      <c r="C12" s="26"/>
      <c r="D12" s="26"/>
      <c r="E12" s="26"/>
      <c r="F12" s="26"/>
      <c r="G12" s="26"/>
    </row>
    <row r="13" spans="1:10" x14ac:dyDescent="0.25">
      <c r="A13" s="26"/>
      <c r="B13" s="26"/>
      <c r="C13" s="26"/>
      <c r="D13" s="26"/>
      <c r="E13" s="26"/>
      <c r="F13" s="26"/>
      <c r="G13" s="26"/>
    </row>
    <row r="14" spans="1:10" x14ac:dyDescent="0.25">
      <c r="A14" s="26"/>
      <c r="B14" s="26"/>
      <c r="C14" s="26"/>
      <c r="D14" s="26"/>
      <c r="E14" s="26"/>
      <c r="F14" s="26"/>
      <c r="G14" s="26"/>
    </row>
    <row r="15" spans="1:10" x14ac:dyDescent="0.25">
      <c r="A15" s="26"/>
      <c r="B15" s="26"/>
      <c r="C15" s="26"/>
      <c r="D15" s="26"/>
      <c r="E15" s="26"/>
      <c r="F15" s="26"/>
      <c r="G15" s="26"/>
    </row>
    <row r="16" spans="1:10" x14ac:dyDescent="0.25">
      <c r="A16" s="26"/>
      <c r="B16" s="26"/>
      <c r="C16" s="26"/>
      <c r="D16" s="26"/>
      <c r="E16" s="26"/>
      <c r="F16" s="26"/>
      <c r="G16" s="26"/>
    </row>
    <row r="17" spans="1:8" x14ac:dyDescent="0.25">
      <c r="A17" s="26"/>
      <c r="B17" s="26"/>
      <c r="C17" s="26"/>
      <c r="D17" s="26"/>
      <c r="E17" s="26"/>
      <c r="F17" s="26"/>
      <c r="G17" s="26"/>
    </row>
    <row r="18" spans="1:8" x14ac:dyDescent="0.25">
      <c r="A18" s="26"/>
      <c r="B18" s="26"/>
      <c r="C18" s="26"/>
      <c r="D18" s="26"/>
      <c r="E18" s="26"/>
      <c r="F18" s="26"/>
      <c r="G18" s="26"/>
    </row>
    <row r="19" spans="1:8" x14ac:dyDescent="0.25">
      <c r="A19" s="26"/>
      <c r="B19" s="26"/>
      <c r="C19" s="26"/>
      <c r="D19" s="26"/>
      <c r="E19" s="26"/>
      <c r="F19" s="26"/>
      <c r="G19" s="26"/>
    </row>
    <row r="20" spans="1:8" x14ac:dyDescent="0.25">
      <c r="A20" s="26"/>
      <c r="B20" s="26"/>
      <c r="C20" s="26"/>
      <c r="D20" s="26"/>
      <c r="E20" s="26"/>
      <c r="F20" s="26"/>
      <c r="G20" s="26"/>
    </row>
    <row r="21" spans="1:8" x14ac:dyDescent="0.25">
      <c r="A21" s="26"/>
      <c r="B21" s="26"/>
      <c r="C21" s="26"/>
      <c r="D21" s="26"/>
      <c r="E21" s="26"/>
      <c r="F21" s="26"/>
      <c r="G21" s="26"/>
    </row>
    <row r="22" spans="1:8" x14ac:dyDescent="0.25">
      <c r="A22" s="26"/>
      <c r="B22" s="26"/>
      <c r="C22" s="26"/>
      <c r="D22" s="26"/>
      <c r="E22" s="26"/>
      <c r="F22" s="26"/>
      <c r="G22" s="26"/>
    </row>
    <row r="23" spans="1:8" x14ac:dyDescent="0.25">
      <c r="A23" s="26"/>
      <c r="B23" s="26"/>
      <c r="C23" s="26"/>
      <c r="D23" s="26"/>
      <c r="E23" s="26"/>
      <c r="F23" s="26"/>
      <c r="G23" s="26"/>
    </row>
    <row r="24" spans="1:8" x14ac:dyDescent="0.25">
      <c r="A24" s="26"/>
      <c r="B24" s="26"/>
      <c r="C24" s="26"/>
      <c r="D24" s="26"/>
      <c r="E24" s="26"/>
      <c r="F24" s="26"/>
      <c r="G24" s="26"/>
    </row>
    <row r="25" spans="1:8" x14ac:dyDescent="0.25">
      <c r="A25" s="26"/>
      <c r="B25" s="26"/>
      <c r="C25" s="26"/>
      <c r="D25" s="26"/>
      <c r="E25" s="26"/>
      <c r="F25" s="26"/>
      <c r="G25" s="26"/>
    </row>
    <row r="26" spans="1:8" x14ac:dyDescent="0.25">
      <c r="A26" s="26"/>
      <c r="B26" s="26"/>
      <c r="C26" s="26"/>
      <c r="D26" s="26"/>
      <c r="E26" s="26"/>
      <c r="F26" s="26"/>
      <c r="G26" s="26"/>
    </row>
    <row r="27" spans="1:8" x14ac:dyDescent="0.25">
      <c r="A27" s="26"/>
      <c r="B27" s="26"/>
      <c r="C27" s="26"/>
      <c r="D27" s="26"/>
      <c r="E27" s="26"/>
      <c r="F27" s="26"/>
      <c r="G27" s="26"/>
    </row>
    <row r="30" spans="1:8" ht="23.25" x14ac:dyDescent="0.35">
      <c r="A30" s="87" t="s">
        <v>89</v>
      </c>
      <c r="B30" s="87"/>
      <c r="C30" s="87"/>
      <c r="D30" s="87"/>
      <c r="E30" s="87"/>
      <c r="F30" s="87"/>
      <c r="G30" s="87"/>
      <c r="H30" s="87"/>
    </row>
    <row r="31" spans="1:8" ht="18.75" x14ac:dyDescent="0.3">
      <c r="A31" s="88" t="s">
        <v>28</v>
      </c>
      <c r="B31" s="88"/>
      <c r="C31" s="88"/>
      <c r="D31" s="88"/>
      <c r="E31" s="88"/>
      <c r="F31" s="88"/>
      <c r="G31" s="88"/>
      <c r="H31" s="88"/>
    </row>
    <row r="32" spans="1:8" ht="18.75" x14ac:dyDescent="0.3">
      <c r="A32" s="88" t="s">
        <v>144</v>
      </c>
      <c r="B32" s="88"/>
      <c r="C32" s="88"/>
      <c r="D32" s="88"/>
      <c r="E32" s="88"/>
      <c r="F32" s="88"/>
      <c r="G32" s="88"/>
      <c r="H32" s="88"/>
    </row>
    <row r="33" spans="1:7" x14ac:dyDescent="0.25">
      <c r="A33" s="26"/>
      <c r="B33" s="26"/>
      <c r="C33" s="26"/>
      <c r="D33" s="26"/>
      <c r="E33" s="26"/>
      <c r="F33" s="26"/>
      <c r="G33" s="26"/>
    </row>
    <row r="34" spans="1:7" x14ac:dyDescent="0.25">
      <c r="A34" s="26"/>
      <c r="B34" s="26"/>
      <c r="C34" s="26"/>
      <c r="D34" s="26"/>
      <c r="E34" s="26"/>
      <c r="F34" s="26"/>
      <c r="G34" s="26"/>
    </row>
    <row r="37" spans="1:7" x14ac:dyDescent="0.25">
      <c r="A37" s="48" t="s">
        <v>93</v>
      </c>
    </row>
    <row r="38" spans="1:7" x14ac:dyDescent="0.25">
      <c r="A38" s="48" t="s">
        <v>63</v>
      </c>
    </row>
    <row r="40" spans="1:7" x14ac:dyDescent="0.25">
      <c r="A40" t="s">
        <v>151</v>
      </c>
    </row>
  </sheetData>
  <mergeCells count="6">
    <mergeCell ref="A32:H32"/>
    <mergeCell ref="A3:H3"/>
    <mergeCell ref="A4:H4"/>
    <mergeCell ref="A5:H5"/>
    <mergeCell ref="A30:H30"/>
    <mergeCell ref="A31:H31"/>
  </mergeCells>
  <pageMargins left="0.7" right="0.7" top="0.75" bottom="0.75" header="0.3" footer="0.3"/>
  <pageSetup scale="7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3:J44"/>
  <sheetViews>
    <sheetView view="pageBreakPreview" topLeftCell="A40" zoomScale="60" zoomScaleNormal="100" workbookViewId="0">
      <selection activeCell="A44" sqref="A44"/>
    </sheetView>
  </sheetViews>
  <sheetFormatPr baseColWidth="10" defaultRowHeight="15" x14ac:dyDescent="0.25"/>
  <cols>
    <col min="5" max="5" width="21.7109375" customWidth="1"/>
    <col min="6" max="6" width="28.28515625" customWidth="1"/>
    <col min="7" max="7" width="14.42578125" bestFit="1" customWidth="1"/>
    <col min="8" max="8" width="4.28515625" customWidth="1"/>
  </cols>
  <sheetData>
    <row r="3" spans="1:10" ht="23.25" x14ac:dyDescent="0.35">
      <c r="A3" s="87" t="s">
        <v>89</v>
      </c>
      <c r="B3" s="87"/>
      <c r="C3" s="87"/>
      <c r="D3" s="87"/>
      <c r="E3" s="87"/>
      <c r="F3" s="87"/>
      <c r="G3" s="87"/>
      <c r="H3" s="87"/>
      <c r="I3" s="57"/>
      <c r="J3" s="57"/>
    </row>
    <row r="4" spans="1:10" ht="18.75" x14ac:dyDescent="0.3">
      <c r="A4" s="88" t="s">
        <v>61</v>
      </c>
      <c r="B4" s="88"/>
      <c r="C4" s="88"/>
      <c r="D4" s="88"/>
      <c r="E4" s="88"/>
      <c r="F4" s="88"/>
      <c r="G4" s="88"/>
      <c r="H4" s="88"/>
    </row>
    <row r="5" spans="1:10" ht="18.75" x14ac:dyDescent="0.3">
      <c r="A5" s="88" t="s">
        <v>144</v>
      </c>
      <c r="B5" s="88"/>
      <c r="C5" s="88"/>
      <c r="D5" s="88"/>
      <c r="E5" s="88"/>
      <c r="F5" s="88"/>
      <c r="G5" s="88"/>
      <c r="H5" s="88"/>
    </row>
    <row r="6" spans="1:10" x14ac:dyDescent="0.25">
      <c r="A6" s="26"/>
      <c r="B6" s="26"/>
      <c r="C6" s="26"/>
      <c r="D6" s="26"/>
      <c r="E6" s="26"/>
      <c r="F6" s="26"/>
      <c r="G6" s="26"/>
    </row>
    <row r="7" spans="1:10" x14ac:dyDescent="0.25">
      <c r="A7" s="26"/>
      <c r="B7" s="26"/>
      <c r="C7" s="26"/>
      <c r="D7" s="26"/>
      <c r="E7" s="26"/>
      <c r="F7" s="26"/>
      <c r="G7" s="26"/>
    </row>
    <row r="8" spans="1:10" x14ac:dyDescent="0.25">
      <c r="A8" s="26"/>
      <c r="B8" s="26"/>
      <c r="C8" s="26"/>
      <c r="D8" s="26"/>
      <c r="E8" s="26"/>
      <c r="F8" s="26"/>
      <c r="G8" s="26"/>
    </row>
    <row r="9" spans="1:10" x14ac:dyDescent="0.25">
      <c r="A9" s="26"/>
      <c r="B9" s="26"/>
      <c r="C9" s="26"/>
      <c r="D9" s="26"/>
      <c r="E9" s="26"/>
      <c r="F9" s="26"/>
      <c r="G9" s="26"/>
    </row>
    <row r="10" spans="1:10" x14ac:dyDescent="0.25">
      <c r="A10" s="48" t="s">
        <v>94</v>
      </c>
      <c r="B10" s="26"/>
      <c r="C10" s="26"/>
      <c r="D10" s="26"/>
      <c r="E10" s="26"/>
      <c r="F10" s="26"/>
      <c r="G10" s="26"/>
    </row>
    <row r="11" spans="1:10" x14ac:dyDescent="0.25">
      <c r="A11" s="48"/>
      <c r="B11" s="26"/>
      <c r="C11" s="26"/>
      <c r="D11" s="26"/>
      <c r="E11" s="26"/>
      <c r="F11" s="26"/>
      <c r="G11" s="26"/>
    </row>
    <row r="12" spans="1:10" x14ac:dyDescent="0.25">
      <c r="A12" s="26"/>
      <c r="B12" s="26"/>
      <c r="C12" s="26"/>
      <c r="D12" s="26"/>
      <c r="E12" s="26"/>
      <c r="F12" s="26"/>
      <c r="G12" s="26"/>
    </row>
    <row r="13" spans="1:10" x14ac:dyDescent="0.25">
      <c r="A13" s="26"/>
      <c r="B13" s="26"/>
      <c r="C13" s="26"/>
      <c r="D13" s="26"/>
      <c r="E13" s="26"/>
      <c r="F13" s="26"/>
      <c r="G13" s="26"/>
    </row>
    <row r="14" spans="1:10" x14ac:dyDescent="0.25">
      <c r="A14" s="26"/>
      <c r="B14" s="26"/>
      <c r="C14" s="26"/>
      <c r="D14" s="26"/>
      <c r="E14" s="26"/>
      <c r="F14" s="26"/>
      <c r="G14" s="26"/>
    </row>
    <row r="15" spans="1:10" x14ac:dyDescent="0.25">
      <c r="A15" s="26"/>
      <c r="B15" s="26"/>
      <c r="C15" s="26"/>
      <c r="D15" s="26"/>
      <c r="E15" s="26"/>
      <c r="F15" s="26"/>
      <c r="G15" s="26"/>
    </row>
    <row r="16" spans="1:10" x14ac:dyDescent="0.25">
      <c r="A16" s="26"/>
      <c r="B16" s="26"/>
      <c r="C16" s="26"/>
      <c r="D16" s="26"/>
      <c r="E16" s="26"/>
      <c r="F16" s="26"/>
      <c r="G16" s="26"/>
    </row>
    <row r="17" spans="1:7" x14ac:dyDescent="0.25">
      <c r="A17" s="26"/>
      <c r="B17" s="26"/>
      <c r="C17" s="26"/>
      <c r="D17" s="26"/>
      <c r="E17" s="26"/>
      <c r="F17" s="26"/>
      <c r="G17" s="26"/>
    </row>
    <row r="18" spans="1:7" x14ac:dyDescent="0.25">
      <c r="A18" s="26"/>
      <c r="B18" s="26"/>
      <c r="C18" s="26"/>
      <c r="D18" s="26"/>
      <c r="E18" s="26"/>
      <c r="F18" s="26"/>
      <c r="G18" s="26"/>
    </row>
    <row r="19" spans="1:7" x14ac:dyDescent="0.25">
      <c r="A19" s="26"/>
      <c r="B19" s="26"/>
      <c r="C19" s="26"/>
      <c r="D19" s="26"/>
      <c r="E19" s="26"/>
      <c r="F19" s="26"/>
      <c r="G19" s="26"/>
    </row>
    <row r="20" spans="1:7" x14ac:dyDescent="0.25">
      <c r="A20" s="26"/>
      <c r="B20" s="26"/>
      <c r="C20" s="26"/>
      <c r="D20" s="26"/>
      <c r="E20" s="26"/>
      <c r="F20" s="26"/>
      <c r="G20" s="26"/>
    </row>
    <row r="21" spans="1:7" x14ac:dyDescent="0.25">
      <c r="A21" s="26"/>
      <c r="B21" s="26"/>
      <c r="C21" s="26"/>
      <c r="D21" s="26"/>
      <c r="E21" s="26"/>
      <c r="F21" s="26"/>
      <c r="G21" s="26"/>
    </row>
    <row r="22" spans="1:7" x14ac:dyDescent="0.25">
      <c r="A22" s="26"/>
      <c r="B22" s="26"/>
      <c r="C22" s="26"/>
      <c r="D22" s="26"/>
      <c r="E22" s="26"/>
      <c r="F22" s="26"/>
      <c r="G22" s="26"/>
    </row>
    <row r="23" spans="1:7" x14ac:dyDescent="0.25">
      <c r="A23" s="26"/>
      <c r="B23" s="26"/>
      <c r="C23" s="26"/>
      <c r="D23" s="26"/>
      <c r="E23" s="26"/>
      <c r="F23" s="26"/>
      <c r="G23" s="26"/>
    </row>
    <row r="24" spans="1:7" x14ac:dyDescent="0.25">
      <c r="A24" s="26"/>
      <c r="B24" s="26"/>
      <c r="C24" s="26"/>
      <c r="D24" s="26"/>
      <c r="E24" s="26"/>
      <c r="F24" s="26"/>
      <c r="G24" s="26"/>
    </row>
    <row r="25" spans="1:7" x14ac:dyDescent="0.25">
      <c r="A25" s="26"/>
      <c r="B25" s="26"/>
      <c r="C25" s="26"/>
      <c r="D25" s="26"/>
      <c r="E25" s="26"/>
      <c r="F25" s="26"/>
      <c r="G25" s="26"/>
    </row>
    <row r="34" spans="1:8" ht="23.25" x14ac:dyDescent="0.35">
      <c r="A34" s="87" t="s">
        <v>89</v>
      </c>
      <c r="B34" s="87"/>
      <c r="C34" s="87"/>
      <c r="D34" s="87"/>
      <c r="E34" s="87"/>
      <c r="F34" s="87"/>
      <c r="G34" s="87"/>
      <c r="H34" s="87"/>
    </row>
    <row r="35" spans="1:8" ht="18.75" x14ac:dyDescent="0.3">
      <c r="A35" s="88" t="s">
        <v>60</v>
      </c>
      <c r="B35" s="88"/>
      <c r="C35" s="88"/>
      <c r="D35" s="88"/>
      <c r="E35" s="88"/>
      <c r="F35" s="88"/>
      <c r="G35" s="88"/>
      <c r="H35" s="88"/>
    </row>
    <row r="36" spans="1:8" ht="18.75" x14ac:dyDescent="0.3">
      <c r="A36" s="88" t="s">
        <v>144</v>
      </c>
      <c r="B36" s="88"/>
      <c r="C36" s="88"/>
      <c r="D36" s="88"/>
      <c r="E36" s="88"/>
      <c r="F36" s="88"/>
      <c r="G36" s="88"/>
      <c r="H36" s="88"/>
    </row>
    <row r="37" spans="1:8" x14ac:dyDescent="0.25">
      <c r="A37" s="26"/>
      <c r="B37" s="26"/>
      <c r="C37" s="26"/>
      <c r="D37" s="26"/>
      <c r="E37" s="26"/>
      <c r="F37" s="26"/>
      <c r="G37" s="26"/>
    </row>
    <row r="38" spans="1:8" x14ac:dyDescent="0.25">
      <c r="A38" s="26"/>
      <c r="B38" s="26"/>
      <c r="C38" s="26"/>
      <c r="D38" s="26"/>
      <c r="E38" s="26"/>
      <c r="F38" s="26"/>
      <c r="G38" s="26"/>
    </row>
    <row r="39" spans="1:8" x14ac:dyDescent="0.25">
      <c r="A39" s="26"/>
      <c r="B39" s="26"/>
      <c r="C39" s="26"/>
      <c r="D39" s="26"/>
      <c r="E39" s="26"/>
      <c r="F39" s="26"/>
      <c r="G39" s="26"/>
    </row>
    <row r="40" spans="1:8" x14ac:dyDescent="0.25">
      <c r="A40" s="26"/>
      <c r="B40" s="26"/>
      <c r="C40" s="26"/>
      <c r="D40" s="26"/>
      <c r="E40" s="26"/>
      <c r="F40" s="26"/>
      <c r="G40" s="26"/>
    </row>
    <row r="41" spans="1:8" x14ac:dyDescent="0.25">
      <c r="A41" s="48" t="s">
        <v>95</v>
      </c>
      <c r="B41" s="26"/>
      <c r="C41" s="26"/>
      <c r="D41" s="26"/>
      <c r="E41" s="26"/>
      <c r="F41" s="26"/>
      <c r="G41" s="26"/>
    </row>
    <row r="42" spans="1:8" x14ac:dyDescent="0.25">
      <c r="A42" s="48" t="s">
        <v>62</v>
      </c>
      <c r="B42" s="26"/>
      <c r="C42" s="26"/>
      <c r="D42" s="26"/>
      <c r="E42" s="26"/>
      <c r="F42" s="26"/>
      <c r="G42" s="26"/>
    </row>
    <row r="44" spans="1:8" x14ac:dyDescent="0.25">
      <c r="A44" t="s">
        <v>152</v>
      </c>
    </row>
  </sheetData>
  <mergeCells count="6">
    <mergeCell ref="A34:H34"/>
    <mergeCell ref="A35:H35"/>
    <mergeCell ref="A36:H36"/>
    <mergeCell ref="A3:H3"/>
    <mergeCell ref="A4:H4"/>
    <mergeCell ref="A5:H5"/>
  </mergeCells>
  <pageMargins left="0.7" right="0.7" top="0.75" bottom="0.75" header="0.3" footer="0.3"/>
  <pageSetup scale="79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3:L70"/>
  <sheetViews>
    <sheetView view="pageBreakPreview" topLeftCell="A46" zoomScale="60" zoomScaleNormal="100" workbookViewId="0">
      <selection activeCell="A63" sqref="A63"/>
    </sheetView>
  </sheetViews>
  <sheetFormatPr baseColWidth="10" defaultRowHeight="15" x14ac:dyDescent="0.25"/>
  <cols>
    <col min="5" max="5" width="23.85546875" customWidth="1"/>
    <col min="6" max="6" width="15.85546875" customWidth="1"/>
    <col min="7" max="7" width="17" customWidth="1"/>
    <col min="8" max="10" width="14.42578125" customWidth="1"/>
  </cols>
  <sheetData>
    <row r="3" spans="1:10" ht="23.25" x14ac:dyDescent="0.35">
      <c r="A3" s="87" t="s">
        <v>89</v>
      </c>
      <c r="B3" s="87"/>
      <c r="C3" s="87"/>
      <c r="D3" s="87"/>
      <c r="E3" s="87"/>
      <c r="F3" s="87"/>
      <c r="G3" s="87"/>
      <c r="H3" s="87"/>
      <c r="I3" s="87"/>
      <c r="J3" s="87"/>
    </row>
    <row r="4" spans="1:10" ht="18.75" x14ac:dyDescent="0.3">
      <c r="A4" s="88" t="s">
        <v>53</v>
      </c>
      <c r="B4" s="88"/>
      <c r="C4" s="88"/>
      <c r="D4" s="88"/>
      <c r="E4" s="88"/>
      <c r="F4" s="88"/>
      <c r="G4" s="88"/>
      <c r="H4" s="88"/>
      <c r="I4" s="88"/>
      <c r="J4" s="88"/>
    </row>
    <row r="5" spans="1:10" ht="18.75" x14ac:dyDescent="0.3">
      <c r="A5" s="88" t="s">
        <v>144</v>
      </c>
      <c r="B5" s="88"/>
      <c r="C5" s="88"/>
      <c r="D5" s="88"/>
      <c r="E5" s="88"/>
      <c r="F5" s="88"/>
      <c r="G5" s="88"/>
      <c r="H5" s="88"/>
      <c r="I5" s="88"/>
      <c r="J5" s="88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ht="15.75" thickBot="1" x14ac:dyDescent="0.3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27" thickBot="1" x14ac:dyDescent="0.3">
      <c r="A8" s="3" t="s">
        <v>1</v>
      </c>
      <c r="B8" s="84" t="s">
        <v>57</v>
      </c>
      <c r="C8" s="85"/>
      <c r="D8" s="85"/>
      <c r="E8" s="86"/>
      <c r="F8" s="42" t="s">
        <v>29</v>
      </c>
      <c r="G8" s="43" t="s">
        <v>30</v>
      </c>
      <c r="H8" s="42" t="s">
        <v>31</v>
      </c>
      <c r="I8" s="43" t="s">
        <v>32</v>
      </c>
      <c r="J8" s="42" t="s">
        <v>33</v>
      </c>
    </row>
    <row r="9" spans="1:10" x14ac:dyDescent="0.25">
      <c r="A9" s="5"/>
      <c r="B9" s="6"/>
      <c r="C9" s="7"/>
      <c r="D9" s="7"/>
      <c r="E9" s="8"/>
      <c r="F9" s="9"/>
      <c r="G9" s="28"/>
      <c r="H9" s="9"/>
      <c r="I9" s="28"/>
      <c r="J9" s="28"/>
    </row>
    <row r="10" spans="1:10" x14ac:dyDescent="0.25">
      <c r="A10" s="5"/>
      <c r="B10" s="32" t="s">
        <v>35</v>
      </c>
      <c r="C10" s="7"/>
      <c r="D10" s="7"/>
      <c r="E10" s="8"/>
      <c r="F10" s="9"/>
      <c r="G10" s="29"/>
      <c r="H10" s="9"/>
      <c r="I10" s="29"/>
      <c r="J10" s="29"/>
    </row>
    <row r="11" spans="1:10" x14ac:dyDescent="0.25">
      <c r="A11" s="5"/>
      <c r="B11" s="32" t="s">
        <v>34</v>
      </c>
      <c r="C11" s="7"/>
      <c r="D11" s="7"/>
      <c r="E11" s="8"/>
      <c r="F11" s="9"/>
      <c r="G11" s="29"/>
      <c r="H11" s="9"/>
      <c r="I11" s="29"/>
      <c r="J11" s="29"/>
    </row>
    <row r="12" spans="1:10" x14ac:dyDescent="0.25">
      <c r="A12" s="31">
        <v>1231</v>
      </c>
      <c r="B12" s="6" t="s">
        <v>37</v>
      </c>
      <c r="C12" s="7"/>
      <c r="D12" s="7"/>
      <c r="E12" s="8"/>
      <c r="F12" s="9">
        <v>2834215.66</v>
      </c>
      <c r="G12" s="29"/>
      <c r="H12" s="9"/>
      <c r="I12" s="29"/>
      <c r="J12" s="72"/>
    </row>
    <row r="13" spans="1:10" x14ac:dyDescent="0.25">
      <c r="A13" s="31">
        <v>1233</v>
      </c>
      <c r="B13" s="6" t="s">
        <v>147</v>
      </c>
      <c r="C13" s="7"/>
      <c r="D13" s="7"/>
      <c r="E13" s="8"/>
      <c r="F13" s="9">
        <v>8600866.2899999991</v>
      </c>
      <c r="G13" s="29">
        <v>0</v>
      </c>
      <c r="H13" s="9">
        <v>283828.59999999998</v>
      </c>
      <c r="I13" s="29" t="s">
        <v>138</v>
      </c>
      <c r="J13" s="75">
        <v>3.3000000000000002E-2</v>
      </c>
    </row>
    <row r="14" spans="1:10" x14ac:dyDescent="0.25">
      <c r="A14" s="31">
        <v>12341</v>
      </c>
      <c r="B14" s="6" t="s">
        <v>99</v>
      </c>
      <c r="C14" s="7"/>
      <c r="D14" s="7"/>
      <c r="E14" s="8"/>
      <c r="F14" s="9">
        <v>0</v>
      </c>
      <c r="G14" s="29"/>
      <c r="H14" s="9"/>
      <c r="I14" s="29"/>
      <c r="J14" s="72"/>
    </row>
    <row r="15" spans="1:10" x14ac:dyDescent="0.25">
      <c r="A15" s="31">
        <v>12346</v>
      </c>
      <c r="B15" s="6" t="s">
        <v>100</v>
      </c>
      <c r="C15" s="7"/>
      <c r="D15" s="7"/>
      <c r="E15" s="8"/>
      <c r="F15" s="9"/>
      <c r="G15" s="29"/>
      <c r="H15" s="9"/>
      <c r="I15" s="29"/>
      <c r="J15" s="72"/>
    </row>
    <row r="16" spans="1:10" x14ac:dyDescent="0.25">
      <c r="A16" s="31"/>
      <c r="B16" s="6" t="s">
        <v>96</v>
      </c>
      <c r="C16" s="7"/>
      <c r="D16" s="7"/>
      <c r="E16" s="8"/>
      <c r="F16" s="9">
        <v>0</v>
      </c>
      <c r="G16" s="29"/>
      <c r="H16" s="9"/>
      <c r="I16" s="29"/>
      <c r="J16" s="72"/>
    </row>
    <row r="17" spans="1:10" x14ac:dyDescent="0.25">
      <c r="A17" s="31">
        <v>12347</v>
      </c>
      <c r="B17" s="6" t="s">
        <v>97</v>
      </c>
      <c r="C17" s="7"/>
      <c r="D17" s="7"/>
      <c r="E17" s="8"/>
      <c r="F17" s="9">
        <v>0</v>
      </c>
      <c r="G17" s="29"/>
      <c r="H17" s="9"/>
      <c r="I17" s="29"/>
      <c r="J17" s="72"/>
    </row>
    <row r="18" spans="1:10" x14ac:dyDescent="0.25">
      <c r="A18" s="31">
        <v>12351</v>
      </c>
      <c r="B18" s="6" t="s">
        <v>114</v>
      </c>
      <c r="C18" s="7"/>
      <c r="D18" s="7"/>
      <c r="E18" s="8"/>
      <c r="F18" s="9">
        <v>849559.78</v>
      </c>
      <c r="G18" s="29"/>
      <c r="H18" s="9"/>
      <c r="I18" s="29"/>
      <c r="J18" s="72"/>
    </row>
    <row r="19" spans="1:10" x14ac:dyDescent="0.25">
      <c r="A19" s="31">
        <v>12353</v>
      </c>
      <c r="B19" s="6" t="s">
        <v>127</v>
      </c>
      <c r="C19" s="7"/>
      <c r="D19" s="7"/>
      <c r="E19" s="8"/>
      <c r="F19" s="9"/>
      <c r="G19" s="29"/>
      <c r="H19" s="9"/>
      <c r="I19" s="29"/>
      <c r="J19" s="72"/>
    </row>
    <row r="20" spans="1:10" x14ac:dyDescent="0.25">
      <c r="A20" s="31"/>
      <c r="B20" s="6" t="s">
        <v>128</v>
      </c>
      <c r="C20" s="7"/>
      <c r="D20" s="7"/>
      <c r="E20" s="8"/>
      <c r="F20" s="9">
        <v>0</v>
      </c>
      <c r="G20" s="29"/>
      <c r="H20" s="9"/>
      <c r="I20" s="29"/>
      <c r="J20" s="72"/>
    </row>
    <row r="21" spans="1:10" x14ac:dyDescent="0.25">
      <c r="A21" s="31">
        <v>12354</v>
      </c>
      <c r="B21" s="6" t="s">
        <v>38</v>
      </c>
      <c r="C21" s="7"/>
      <c r="D21" s="7"/>
      <c r="E21" s="8"/>
      <c r="F21" s="9"/>
      <c r="G21" s="29"/>
      <c r="H21" s="9"/>
      <c r="I21" s="29"/>
      <c r="J21" s="72"/>
    </row>
    <row r="22" spans="1:10" x14ac:dyDescent="0.25">
      <c r="A22" s="31"/>
      <c r="B22" s="6" t="s">
        <v>98</v>
      </c>
      <c r="C22" s="7"/>
      <c r="D22" s="7"/>
      <c r="E22" s="8"/>
      <c r="F22" s="9">
        <v>0</v>
      </c>
      <c r="G22" s="29"/>
      <c r="H22" s="9"/>
      <c r="I22" s="29"/>
      <c r="J22" s="72"/>
    </row>
    <row r="23" spans="1:10" x14ac:dyDescent="0.25">
      <c r="A23" s="31">
        <v>12355</v>
      </c>
      <c r="B23" s="6" t="s">
        <v>122</v>
      </c>
      <c r="C23" s="7"/>
      <c r="D23" s="7"/>
      <c r="E23" s="8"/>
      <c r="F23" s="9">
        <v>239978.2</v>
      </c>
      <c r="G23" s="29"/>
      <c r="H23" s="9"/>
      <c r="I23" s="29"/>
      <c r="J23" s="72"/>
    </row>
    <row r="24" spans="1:10" x14ac:dyDescent="0.25">
      <c r="A24" s="31">
        <v>12362</v>
      </c>
      <c r="B24" s="6" t="s">
        <v>125</v>
      </c>
      <c r="C24" s="7"/>
      <c r="D24" s="7"/>
      <c r="E24" s="8"/>
      <c r="F24" s="9">
        <v>0</v>
      </c>
      <c r="G24" s="29"/>
      <c r="H24" s="9"/>
      <c r="I24" s="29"/>
      <c r="J24" s="72"/>
    </row>
    <row r="25" spans="1:10" x14ac:dyDescent="0.25">
      <c r="A25" s="31">
        <v>12364</v>
      </c>
      <c r="B25" s="6" t="s">
        <v>38</v>
      </c>
      <c r="C25" s="7"/>
      <c r="D25" s="7"/>
      <c r="E25" s="8"/>
      <c r="F25" s="9">
        <v>0</v>
      </c>
      <c r="G25" s="29"/>
      <c r="H25" s="9"/>
      <c r="I25" s="29"/>
      <c r="J25" s="72"/>
    </row>
    <row r="26" spans="1:10" x14ac:dyDescent="0.25">
      <c r="A26" s="31">
        <v>12369</v>
      </c>
      <c r="B26" s="6" t="s">
        <v>76</v>
      </c>
      <c r="C26" s="7"/>
      <c r="D26" s="7"/>
      <c r="E26" s="8"/>
      <c r="F26" s="9"/>
      <c r="G26" s="29"/>
      <c r="H26" s="9"/>
      <c r="I26" s="29"/>
      <c r="J26" s="72"/>
    </row>
    <row r="27" spans="1:10" x14ac:dyDescent="0.25">
      <c r="A27" s="31"/>
      <c r="B27" s="6" t="s">
        <v>77</v>
      </c>
      <c r="C27" s="7"/>
      <c r="D27" s="7"/>
      <c r="E27" s="8"/>
      <c r="F27" s="9">
        <v>0</v>
      </c>
      <c r="G27" s="29"/>
      <c r="H27" s="9"/>
      <c r="I27" s="29"/>
      <c r="J27" s="72"/>
    </row>
    <row r="28" spans="1:10" ht="15.75" thickBot="1" x14ac:dyDescent="0.3">
      <c r="A28" s="5"/>
      <c r="B28" s="81" t="s">
        <v>145</v>
      </c>
      <c r="C28" s="82"/>
      <c r="D28" s="82"/>
      <c r="E28" s="83"/>
      <c r="F28" s="36">
        <f>SUM(F12:F27)</f>
        <v>12524619.929999998</v>
      </c>
      <c r="G28" s="36">
        <f>SUM(G12:G25)</f>
        <v>0</v>
      </c>
      <c r="H28" s="36">
        <f>SUM(H12:H25)</f>
        <v>283828.59999999998</v>
      </c>
      <c r="I28" s="44"/>
      <c r="J28" s="73"/>
    </row>
    <row r="29" spans="1:10" ht="15.75" thickTop="1" x14ac:dyDescent="0.25">
      <c r="A29" s="5"/>
      <c r="B29" s="6"/>
      <c r="C29" s="7"/>
      <c r="D29" s="7"/>
      <c r="E29" s="8"/>
      <c r="F29" s="9"/>
      <c r="G29" s="29"/>
      <c r="H29" s="9"/>
      <c r="I29" s="29"/>
      <c r="J29" s="72"/>
    </row>
    <row r="30" spans="1:10" x14ac:dyDescent="0.25">
      <c r="A30" s="5"/>
      <c r="B30" s="6"/>
      <c r="C30" s="7"/>
      <c r="D30" s="7"/>
      <c r="E30" s="8"/>
      <c r="F30" s="9"/>
      <c r="G30" s="29"/>
      <c r="H30" s="9"/>
      <c r="I30" s="29"/>
      <c r="J30" s="72"/>
    </row>
    <row r="31" spans="1:10" x14ac:dyDescent="0.25">
      <c r="A31" s="5"/>
      <c r="B31" s="32" t="s">
        <v>36</v>
      </c>
      <c r="C31" s="7"/>
      <c r="D31" s="7"/>
      <c r="E31" s="8"/>
      <c r="F31" s="9"/>
      <c r="G31" s="29"/>
      <c r="H31" s="9"/>
      <c r="I31" s="29"/>
      <c r="J31" s="72"/>
    </row>
    <row r="32" spans="1:10" x14ac:dyDescent="0.25">
      <c r="A32" s="31">
        <v>12411</v>
      </c>
      <c r="B32" s="6" t="s">
        <v>39</v>
      </c>
      <c r="C32" s="7"/>
      <c r="D32" s="7"/>
      <c r="E32" s="8"/>
      <c r="F32" s="9">
        <v>282635.2</v>
      </c>
      <c r="G32" s="39"/>
      <c r="H32" s="35"/>
      <c r="I32" s="29"/>
      <c r="J32" s="72"/>
    </row>
    <row r="33" spans="1:12" x14ac:dyDescent="0.25">
      <c r="A33" s="31">
        <v>12412</v>
      </c>
      <c r="B33" s="6" t="s">
        <v>103</v>
      </c>
      <c r="C33" s="7"/>
      <c r="D33" s="7"/>
      <c r="E33" s="8"/>
      <c r="F33" s="9">
        <v>3248</v>
      </c>
      <c r="G33" s="39"/>
      <c r="H33" s="35"/>
      <c r="I33" s="29"/>
      <c r="J33" s="72"/>
    </row>
    <row r="34" spans="1:12" x14ac:dyDescent="0.25">
      <c r="A34" s="31">
        <v>12413</v>
      </c>
      <c r="B34" s="6" t="s">
        <v>40</v>
      </c>
      <c r="C34" s="7"/>
      <c r="D34" s="7"/>
      <c r="E34" s="8"/>
      <c r="F34" s="9">
        <v>199747.63</v>
      </c>
      <c r="G34" s="39"/>
      <c r="H34" s="35"/>
      <c r="I34" s="29"/>
      <c r="J34" s="72"/>
    </row>
    <row r="35" spans="1:12" x14ac:dyDescent="0.25">
      <c r="A35" s="31">
        <v>12419</v>
      </c>
      <c r="B35" s="6" t="s">
        <v>41</v>
      </c>
      <c r="C35" s="7"/>
      <c r="D35" s="7"/>
      <c r="E35" s="8"/>
      <c r="F35" s="9">
        <v>57591.7</v>
      </c>
      <c r="G35" s="39">
        <v>0</v>
      </c>
      <c r="H35" s="35">
        <v>88772.54</v>
      </c>
      <c r="I35" s="29" t="s">
        <v>138</v>
      </c>
      <c r="J35" s="76" t="s">
        <v>139</v>
      </c>
      <c r="K35" s="1"/>
    </row>
    <row r="36" spans="1:12" x14ac:dyDescent="0.25">
      <c r="A36" s="31">
        <v>12421</v>
      </c>
      <c r="B36" s="6" t="s">
        <v>80</v>
      </c>
      <c r="C36" s="7"/>
      <c r="D36" s="7"/>
      <c r="E36" s="8"/>
      <c r="F36" s="9">
        <v>9210.77</v>
      </c>
      <c r="G36" s="29"/>
      <c r="H36" s="9"/>
      <c r="I36" s="29"/>
      <c r="J36" s="72"/>
      <c r="L36" s="1"/>
    </row>
    <row r="37" spans="1:12" x14ac:dyDescent="0.25">
      <c r="A37" s="31">
        <v>12423</v>
      </c>
      <c r="B37" s="6" t="s">
        <v>78</v>
      </c>
      <c r="C37" s="7"/>
      <c r="D37" s="7"/>
      <c r="E37" s="8"/>
      <c r="F37" s="9">
        <v>2538.5</v>
      </c>
      <c r="G37" s="29"/>
      <c r="H37" s="9"/>
      <c r="I37" s="29"/>
      <c r="J37" s="72"/>
    </row>
    <row r="38" spans="1:12" x14ac:dyDescent="0.25">
      <c r="A38" s="31">
        <v>12429</v>
      </c>
      <c r="B38" s="6" t="s">
        <v>79</v>
      </c>
      <c r="C38" s="7"/>
      <c r="D38" s="7"/>
      <c r="E38" s="8"/>
      <c r="F38" s="9">
        <v>3652</v>
      </c>
      <c r="G38" s="29">
        <v>0</v>
      </c>
      <c r="H38" s="9">
        <v>4642.91</v>
      </c>
      <c r="I38" s="29" t="s">
        <v>138</v>
      </c>
      <c r="J38" s="76" t="s">
        <v>140</v>
      </c>
    </row>
    <row r="39" spans="1:12" x14ac:dyDescent="0.25">
      <c r="A39" s="31">
        <v>12441</v>
      </c>
      <c r="B39" s="6" t="s">
        <v>42</v>
      </c>
      <c r="C39" s="7"/>
      <c r="D39" s="7"/>
      <c r="E39" s="8"/>
      <c r="F39" s="9">
        <v>1862585.8</v>
      </c>
      <c r="G39" s="29">
        <v>0</v>
      </c>
      <c r="H39" s="9">
        <v>381883.32</v>
      </c>
      <c r="I39" s="29" t="s">
        <v>138</v>
      </c>
      <c r="J39" s="77">
        <v>0.2</v>
      </c>
    </row>
    <row r="40" spans="1:12" x14ac:dyDescent="0.25">
      <c r="A40" s="31">
        <v>12442</v>
      </c>
      <c r="B40" s="6" t="s">
        <v>101</v>
      </c>
      <c r="C40" s="7"/>
      <c r="D40" s="7"/>
      <c r="E40" s="8"/>
      <c r="F40" s="9">
        <v>0</v>
      </c>
      <c r="G40" s="29"/>
      <c r="H40" s="9"/>
      <c r="I40" s="29"/>
      <c r="J40" s="72"/>
    </row>
    <row r="41" spans="1:12" x14ac:dyDescent="0.25">
      <c r="A41" s="31">
        <v>12461</v>
      </c>
      <c r="B41" s="6" t="s">
        <v>102</v>
      </c>
      <c r="C41" s="7"/>
      <c r="D41" s="7"/>
      <c r="E41" s="8"/>
      <c r="F41" s="9">
        <v>0</v>
      </c>
      <c r="G41" s="29"/>
      <c r="H41" s="9"/>
      <c r="I41" s="29"/>
      <c r="J41" s="72"/>
    </row>
    <row r="42" spans="1:12" x14ac:dyDescent="0.25">
      <c r="A42" s="31">
        <v>12462</v>
      </c>
      <c r="B42" s="6" t="s">
        <v>50</v>
      </c>
      <c r="C42" s="7"/>
      <c r="D42" s="7"/>
      <c r="E42" s="8"/>
      <c r="F42" s="9">
        <v>418506.56</v>
      </c>
      <c r="G42" s="29"/>
      <c r="H42" s="9"/>
      <c r="I42" s="29"/>
      <c r="J42" s="72"/>
    </row>
    <row r="43" spans="1:12" x14ac:dyDescent="0.25">
      <c r="A43" s="31">
        <v>12463</v>
      </c>
      <c r="B43" s="6" t="s">
        <v>43</v>
      </c>
      <c r="C43" s="7"/>
      <c r="D43" s="7"/>
      <c r="E43" s="8"/>
      <c r="F43" s="9">
        <v>0</v>
      </c>
      <c r="G43" s="29"/>
      <c r="H43" s="9"/>
      <c r="I43" s="29"/>
      <c r="J43" s="72"/>
    </row>
    <row r="44" spans="1:12" x14ac:dyDescent="0.25">
      <c r="A44" s="31">
        <v>12464</v>
      </c>
      <c r="B44" s="6" t="s">
        <v>104</v>
      </c>
      <c r="C44" s="7"/>
      <c r="D44" s="7"/>
      <c r="E44" s="8"/>
      <c r="F44" s="9"/>
      <c r="G44" s="29"/>
      <c r="H44" s="9"/>
      <c r="I44" s="29"/>
      <c r="J44" s="72"/>
    </row>
    <row r="45" spans="1:12" x14ac:dyDescent="0.25">
      <c r="A45" s="31"/>
      <c r="B45" s="6" t="s">
        <v>105</v>
      </c>
      <c r="C45" s="7"/>
      <c r="D45" s="7"/>
      <c r="E45" s="8"/>
      <c r="F45" s="9">
        <v>205588.22</v>
      </c>
      <c r="G45" s="29"/>
      <c r="H45" s="9"/>
      <c r="I45" s="29"/>
      <c r="J45" s="72"/>
    </row>
    <row r="46" spans="1:12" x14ac:dyDescent="0.25">
      <c r="A46" s="31">
        <v>12465</v>
      </c>
      <c r="B46" s="6" t="s">
        <v>44</v>
      </c>
      <c r="C46" s="7"/>
      <c r="D46" s="7"/>
      <c r="E46" s="8"/>
      <c r="F46" s="9">
        <v>26454.93</v>
      </c>
      <c r="G46" s="29"/>
      <c r="H46" s="9"/>
      <c r="I46" s="29"/>
      <c r="J46" s="72"/>
    </row>
    <row r="47" spans="1:12" x14ac:dyDescent="0.25">
      <c r="A47" s="31">
        <v>12466</v>
      </c>
      <c r="B47" s="6" t="s">
        <v>45</v>
      </c>
      <c r="C47" s="7"/>
      <c r="D47" s="7"/>
      <c r="E47" s="8"/>
      <c r="F47" s="9"/>
      <c r="G47" s="29"/>
      <c r="H47" s="9"/>
      <c r="I47" s="29"/>
      <c r="K47" s="74"/>
    </row>
    <row r="48" spans="1:12" x14ac:dyDescent="0.25">
      <c r="A48" s="31"/>
      <c r="B48" s="6" t="s">
        <v>46</v>
      </c>
      <c r="C48" s="7"/>
      <c r="D48" s="7"/>
      <c r="E48" s="8"/>
      <c r="F48" s="9">
        <v>103727.2</v>
      </c>
      <c r="G48" s="29"/>
      <c r="H48" s="9"/>
      <c r="I48" s="29"/>
      <c r="J48" s="72"/>
    </row>
    <row r="49" spans="1:10" x14ac:dyDescent="0.25">
      <c r="A49" s="31">
        <v>12467</v>
      </c>
      <c r="B49" s="6" t="s">
        <v>47</v>
      </c>
      <c r="C49" s="7"/>
      <c r="D49" s="7"/>
      <c r="E49" s="8"/>
      <c r="F49" s="9">
        <v>3228.5</v>
      </c>
      <c r="G49" s="29"/>
      <c r="H49" s="9"/>
      <c r="I49" s="29"/>
      <c r="J49" s="72"/>
    </row>
    <row r="50" spans="1:10" x14ac:dyDescent="0.25">
      <c r="A50" s="31">
        <v>12469</v>
      </c>
      <c r="B50" s="6" t="s">
        <v>48</v>
      </c>
      <c r="C50" s="7"/>
      <c r="D50" s="7"/>
      <c r="E50" s="8"/>
      <c r="F50" s="9">
        <v>0</v>
      </c>
      <c r="G50" s="29">
        <v>0</v>
      </c>
      <c r="H50" s="9">
        <v>70176.740000000005</v>
      </c>
      <c r="I50" s="29" t="s">
        <v>138</v>
      </c>
      <c r="J50" s="78">
        <v>0.1</v>
      </c>
    </row>
    <row r="51" spans="1:10" x14ac:dyDescent="0.25">
      <c r="A51" s="31">
        <v>12471</v>
      </c>
      <c r="B51" s="6" t="s">
        <v>49</v>
      </c>
      <c r="C51" s="7"/>
      <c r="D51" s="7"/>
      <c r="E51" s="8"/>
      <c r="F51" s="9">
        <v>0</v>
      </c>
      <c r="G51" s="29"/>
      <c r="H51" s="9"/>
      <c r="I51" s="29"/>
      <c r="J51" s="72"/>
    </row>
    <row r="52" spans="1:10" ht="15.75" thickBot="1" x14ac:dyDescent="0.3">
      <c r="A52" s="5"/>
      <c r="B52" s="81" t="s">
        <v>145</v>
      </c>
      <c r="C52" s="82"/>
      <c r="D52" s="82"/>
      <c r="E52" s="83"/>
      <c r="F52" s="36">
        <f>SUM(F32:F51)</f>
        <v>3178715.0100000007</v>
      </c>
      <c r="G52" s="36">
        <f>SUM(G32:G50)</f>
        <v>0</v>
      </c>
      <c r="H52" s="36">
        <f>SUM(H32:H50)</f>
        <v>545475.51</v>
      </c>
      <c r="I52" s="44"/>
      <c r="J52" s="44"/>
    </row>
    <row r="53" spans="1:10" ht="15.75" thickTop="1" x14ac:dyDescent="0.25">
      <c r="A53" s="5"/>
      <c r="B53" s="6"/>
      <c r="C53" s="7"/>
      <c r="D53" s="7"/>
      <c r="E53" s="8"/>
      <c r="F53" s="9"/>
      <c r="G53" s="29"/>
      <c r="H53" s="9"/>
      <c r="I53" s="29"/>
      <c r="J53" s="29"/>
    </row>
    <row r="54" spans="1:10" x14ac:dyDescent="0.25">
      <c r="A54" s="5"/>
      <c r="B54" s="6"/>
      <c r="C54" s="7"/>
      <c r="D54" s="7"/>
      <c r="E54" s="8"/>
      <c r="F54" s="30"/>
      <c r="G54" s="29"/>
      <c r="H54" s="20"/>
      <c r="I54" s="21"/>
      <c r="J54" s="21"/>
    </row>
    <row r="55" spans="1:10" ht="15.75" thickBot="1" x14ac:dyDescent="0.3">
      <c r="A55" s="10"/>
      <c r="B55" s="11"/>
      <c r="C55" s="12"/>
      <c r="D55" s="12"/>
      <c r="E55" s="13"/>
      <c r="F55" s="10"/>
      <c r="G55" s="10"/>
      <c r="H55" s="23"/>
      <c r="I55" s="24"/>
      <c r="J55" s="24"/>
    </row>
    <row r="56" spans="1:10" x14ac:dyDescent="0.25">
      <c r="G56" s="1"/>
      <c r="H56" s="1"/>
    </row>
    <row r="58" spans="1:10" x14ac:dyDescent="0.25">
      <c r="A58" s="41" t="s">
        <v>51</v>
      </c>
    </row>
    <row r="59" spans="1:10" x14ac:dyDescent="0.25">
      <c r="A59" t="s">
        <v>52</v>
      </c>
    </row>
    <row r="60" spans="1:10" x14ac:dyDescent="0.25">
      <c r="A60" t="s">
        <v>123</v>
      </c>
    </row>
    <row r="61" spans="1:10" x14ac:dyDescent="0.25">
      <c r="A61" t="s">
        <v>124</v>
      </c>
    </row>
    <row r="63" spans="1:10" x14ac:dyDescent="0.25">
      <c r="A63" t="s">
        <v>153</v>
      </c>
    </row>
    <row r="64" spans="1:10" x14ac:dyDescent="0.25">
      <c r="F64" s="1"/>
    </row>
    <row r="65" spans="6:6" x14ac:dyDescent="0.25">
      <c r="F65" s="1"/>
    </row>
    <row r="66" spans="6:6" x14ac:dyDescent="0.25">
      <c r="F66" s="1"/>
    </row>
    <row r="67" spans="6:6" x14ac:dyDescent="0.25">
      <c r="F67" s="1"/>
    </row>
    <row r="68" spans="6:6" x14ac:dyDescent="0.25">
      <c r="F68" s="1"/>
    </row>
    <row r="69" spans="6:6" x14ac:dyDescent="0.25">
      <c r="F69" s="1"/>
    </row>
    <row r="70" spans="6:6" x14ac:dyDescent="0.25">
      <c r="F70" s="1"/>
    </row>
  </sheetData>
  <mergeCells count="6">
    <mergeCell ref="B52:E52"/>
    <mergeCell ref="A3:J3"/>
    <mergeCell ref="A4:J4"/>
    <mergeCell ref="A5:J5"/>
    <mergeCell ref="B8:E8"/>
    <mergeCell ref="B28:E28"/>
  </mergeCells>
  <pageMargins left="0.7" right="0.7" top="0.75" bottom="0.75" header="0.3" footer="0.3"/>
  <pageSetup scale="58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3:H40"/>
  <sheetViews>
    <sheetView view="pageBreakPreview" topLeftCell="A31" zoomScale="60" zoomScaleNormal="100" workbookViewId="0">
      <selection activeCell="A41" sqref="A41"/>
    </sheetView>
  </sheetViews>
  <sheetFormatPr baseColWidth="10" defaultRowHeight="15" x14ac:dyDescent="0.25"/>
  <cols>
    <col min="5" max="5" width="21.7109375" customWidth="1"/>
    <col min="6" max="6" width="28.28515625" customWidth="1"/>
    <col min="7" max="7" width="14.42578125" bestFit="1" customWidth="1"/>
    <col min="8" max="8" width="4.28515625" customWidth="1"/>
  </cols>
  <sheetData>
    <row r="3" spans="1:8" ht="23.25" x14ac:dyDescent="0.35">
      <c r="A3" s="87" t="s">
        <v>89</v>
      </c>
      <c r="B3" s="87"/>
      <c r="C3" s="87"/>
      <c r="D3" s="87"/>
      <c r="E3" s="87"/>
      <c r="F3" s="87"/>
      <c r="G3" s="87"/>
      <c r="H3" s="87"/>
    </row>
    <row r="4" spans="1:8" ht="18.75" x14ac:dyDescent="0.3">
      <c r="A4" s="88" t="s">
        <v>64</v>
      </c>
      <c r="B4" s="88"/>
      <c r="C4" s="88"/>
      <c r="D4" s="88"/>
      <c r="E4" s="88"/>
      <c r="F4" s="88"/>
      <c r="G4" s="88"/>
      <c r="H4" s="88"/>
    </row>
    <row r="5" spans="1:8" ht="18.75" x14ac:dyDescent="0.3">
      <c r="A5" s="88" t="s">
        <v>144</v>
      </c>
      <c r="B5" s="88"/>
      <c r="C5" s="88"/>
      <c r="D5" s="88"/>
      <c r="E5" s="88"/>
      <c r="F5" s="88"/>
      <c r="G5" s="88"/>
      <c r="H5" s="88"/>
    </row>
    <row r="6" spans="1:8" x14ac:dyDescent="0.25">
      <c r="A6" s="26"/>
      <c r="B6" s="26"/>
      <c r="C6" s="26"/>
      <c r="D6" s="26"/>
      <c r="E6" s="26"/>
      <c r="F6" s="26"/>
      <c r="G6" s="26"/>
    </row>
    <row r="7" spans="1:8" x14ac:dyDescent="0.25">
      <c r="A7" s="26"/>
      <c r="B7" s="26"/>
      <c r="C7" s="26"/>
      <c r="D7" s="26"/>
      <c r="E7" s="26"/>
      <c r="F7" s="26"/>
      <c r="G7" s="26"/>
    </row>
    <row r="8" spans="1:8" x14ac:dyDescent="0.25">
      <c r="A8" s="26"/>
      <c r="B8" s="26"/>
      <c r="C8" s="26"/>
      <c r="D8" s="26"/>
      <c r="E8" s="26"/>
      <c r="F8" s="26"/>
      <c r="G8" s="26"/>
    </row>
    <row r="9" spans="1:8" x14ac:dyDescent="0.25">
      <c r="A9" s="26"/>
      <c r="B9" s="26"/>
      <c r="C9" s="26"/>
      <c r="D9" s="26"/>
      <c r="E9" s="26"/>
      <c r="F9" s="26"/>
      <c r="G9" s="26"/>
    </row>
    <row r="10" spans="1:8" x14ac:dyDescent="0.25">
      <c r="A10" s="48" t="s">
        <v>106</v>
      </c>
      <c r="B10" s="26"/>
      <c r="C10" s="26"/>
      <c r="D10" s="26"/>
      <c r="E10" s="26"/>
      <c r="F10" s="26"/>
      <c r="G10" s="26"/>
    </row>
    <row r="11" spans="1:8" x14ac:dyDescent="0.25">
      <c r="A11" s="48" t="s">
        <v>63</v>
      </c>
      <c r="B11" s="26"/>
      <c r="C11" s="26"/>
      <c r="D11" s="26"/>
      <c r="E11" s="26"/>
      <c r="F11" s="26"/>
      <c r="G11" s="26"/>
    </row>
    <row r="12" spans="1:8" x14ac:dyDescent="0.25">
      <c r="A12" s="26"/>
      <c r="B12" s="26"/>
      <c r="C12" s="26"/>
      <c r="D12" s="26"/>
      <c r="E12" s="26"/>
      <c r="F12" s="26"/>
      <c r="G12" s="26"/>
    </row>
    <row r="13" spans="1:8" x14ac:dyDescent="0.25">
      <c r="A13" s="26"/>
      <c r="B13" s="26"/>
      <c r="C13" s="26"/>
      <c r="D13" s="26"/>
      <c r="E13" s="26"/>
      <c r="F13" s="26"/>
      <c r="G13" s="26"/>
    </row>
    <row r="17" spans="1:8" ht="23.25" x14ac:dyDescent="0.35">
      <c r="A17" s="87" t="s">
        <v>89</v>
      </c>
      <c r="B17" s="87"/>
      <c r="C17" s="87"/>
      <c r="D17" s="87"/>
      <c r="E17" s="87"/>
      <c r="F17" s="87"/>
      <c r="G17" s="87"/>
      <c r="H17" s="87"/>
    </row>
    <row r="18" spans="1:8" ht="18.75" x14ac:dyDescent="0.3">
      <c r="A18" s="88" t="s">
        <v>115</v>
      </c>
      <c r="B18" s="88"/>
      <c r="C18" s="88"/>
      <c r="D18" s="88"/>
      <c r="E18" s="88"/>
      <c r="F18" s="88"/>
      <c r="G18" s="88"/>
      <c r="H18" s="88"/>
    </row>
    <row r="19" spans="1:8" ht="18.75" x14ac:dyDescent="0.3">
      <c r="A19" s="88" t="s">
        <v>144</v>
      </c>
      <c r="B19" s="88"/>
      <c r="C19" s="88"/>
      <c r="D19" s="88"/>
      <c r="E19" s="88"/>
      <c r="F19" s="88"/>
      <c r="G19" s="88"/>
      <c r="H19" s="88"/>
    </row>
    <row r="20" spans="1:8" x14ac:dyDescent="0.25">
      <c r="A20" s="26"/>
      <c r="B20" s="26"/>
      <c r="C20" s="26"/>
      <c r="D20" s="26"/>
      <c r="E20" s="26"/>
      <c r="F20" s="26"/>
      <c r="G20" s="26"/>
    </row>
    <row r="21" spans="1:8" x14ac:dyDescent="0.25">
      <c r="A21" s="26"/>
      <c r="B21" s="26"/>
      <c r="C21" s="26"/>
      <c r="D21" s="26"/>
      <c r="E21" s="26"/>
      <c r="F21" s="26"/>
      <c r="G21" s="26"/>
    </row>
    <row r="22" spans="1:8" x14ac:dyDescent="0.25">
      <c r="A22" s="26"/>
      <c r="B22" s="26"/>
      <c r="C22" s="26"/>
      <c r="D22" s="26"/>
      <c r="E22" s="26"/>
      <c r="F22" s="26"/>
      <c r="G22" s="26"/>
    </row>
    <row r="23" spans="1:8" x14ac:dyDescent="0.25">
      <c r="A23" s="26"/>
      <c r="B23" s="26"/>
      <c r="C23" s="26"/>
      <c r="D23" s="26"/>
      <c r="E23" s="26"/>
      <c r="F23" s="26"/>
      <c r="G23" s="26"/>
    </row>
    <row r="24" spans="1:8" x14ac:dyDescent="0.25">
      <c r="A24" s="48" t="s">
        <v>106</v>
      </c>
      <c r="B24" s="26"/>
      <c r="C24" s="26"/>
      <c r="D24" s="26"/>
      <c r="E24" s="26"/>
      <c r="F24" s="26"/>
      <c r="G24" s="26"/>
    </row>
    <row r="25" spans="1:8" x14ac:dyDescent="0.25">
      <c r="A25" s="48" t="s">
        <v>63</v>
      </c>
      <c r="B25" s="26"/>
      <c r="C25" s="26"/>
      <c r="D25" s="26"/>
      <c r="E25" s="26"/>
      <c r="F25" s="26"/>
      <c r="G25" s="26"/>
    </row>
    <row r="31" spans="1:8" ht="23.25" x14ac:dyDescent="0.35">
      <c r="A31" s="87" t="s">
        <v>89</v>
      </c>
      <c r="B31" s="87"/>
      <c r="C31" s="87"/>
      <c r="D31" s="87"/>
      <c r="E31" s="87"/>
      <c r="F31" s="87"/>
      <c r="G31" s="87"/>
      <c r="H31" s="87"/>
    </row>
    <row r="32" spans="1:8" ht="18.75" x14ac:dyDescent="0.3">
      <c r="A32" s="88" t="s">
        <v>65</v>
      </c>
      <c r="B32" s="88"/>
      <c r="C32" s="88"/>
      <c r="D32" s="88"/>
      <c r="E32" s="88"/>
      <c r="F32" s="88"/>
      <c r="G32" s="88"/>
      <c r="H32" s="88"/>
    </row>
    <row r="33" spans="1:8" ht="18.75" x14ac:dyDescent="0.3">
      <c r="A33" s="88" t="s">
        <v>144</v>
      </c>
      <c r="B33" s="88"/>
      <c r="C33" s="88"/>
      <c r="D33" s="88"/>
      <c r="E33" s="88"/>
      <c r="F33" s="88"/>
      <c r="G33" s="88"/>
      <c r="H33" s="88"/>
    </row>
    <row r="34" spans="1:8" x14ac:dyDescent="0.25">
      <c r="A34" s="26"/>
      <c r="B34" s="26"/>
      <c r="C34" s="26"/>
      <c r="D34" s="26"/>
      <c r="E34" s="26"/>
      <c r="F34" s="26"/>
      <c r="G34" s="26"/>
    </row>
    <row r="35" spans="1:8" x14ac:dyDescent="0.25">
      <c r="A35" s="26"/>
      <c r="B35" s="26"/>
      <c r="C35" s="26"/>
      <c r="D35" s="26"/>
      <c r="E35" s="26"/>
      <c r="F35" s="26"/>
      <c r="G35" s="26"/>
    </row>
    <row r="36" spans="1:8" x14ac:dyDescent="0.25">
      <c r="A36" s="26"/>
      <c r="B36" s="26"/>
      <c r="C36" s="26"/>
      <c r="D36" s="26"/>
      <c r="E36" s="26"/>
      <c r="F36" s="26"/>
      <c r="G36" s="26"/>
    </row>
    <row r="37" spans="1:8" x14ac:dyDescent="0.25">
      <c r="A37" s="48" t="s">
        <v>106</v>
      </c>
      <c r="B37" s="26"/>
      <c r="C37" s="26"/>
      <c r="D37" s="26"/>
      <c r="E37" s="26"/>
      <c r="F37" s="26"/>
      <c r="G37" s="26"/>
    </row>
    <row r="38" spans="1:8" x14ac:dyDescent="0.25">
      <c r="A38" s="48" t="s">
        <v>63</v>
      </c>
      <c r="B38" s="26"/>
      <c r="C38" s="26"/>
      <c r="D38" s="26"/>
      <c r="E38" s="26"/>
      <c r="F38" s="26"/>
      <c r="G38" s="26"/>
    </row>
    <row r="40" spans="1:8" x14ac:dyDescent="0.25">
      <c r="A40" t="s">
        <v>154</v>
      </c>
    </row>
  </sheetData>
  <mergeCells count="9">
    <mergeCell ref="A31:H31"/>
    <mergeCell ref="A32:H32"/>
    <mergeCell ref="A33:H33"/>
    <mergeCell ref="A19:H19"/>
    <mergeCell ref="A3:H3"/>
    <mergeCell ref="A4:H4"/>
    <mergeCell ref="A5:H5"/>
    <mergeCell ref="A17:H17"/>
    <mergeCell ref="A18:H18"/>
  </mergeCells>
  <pageMargins left="0.7" right="0.7" top="0.75" bottom="0.75" header="0.3" footer="0.3"/>
  <pageSetup scale="79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3:L21"/>
  <sheetViews>
    <sheetView view="pageBreakPreview" topLeftCell="A2" zoomScale="60" zoomScaleNormal="100" workbookViewId="0">
      <selection activeCell="A21" sqref="A21"/>
    </sheetView>
  </sheetViews>
  <sheetFormatPr baseColWidth="10" defaultRowHeight="15" x14ac:dyDescent="0.25"/>
  <cols>
    <col min="5" max="5" width="21.140625" customWidth="1"/>
    <col min="6" max="6" width="14.42578125" bestFit="1" customWidth="1"/>
    <col min="7" max="10" width="14.42578125" customWidth="1"/>
    <col min="11" max="11" width="11.7109375" bestFit="1" customWidth="1"/>
  </cols>
  <sheetData>
    <row r="3" spans="1:12" ht="23.25" x14ac:dyDescent="0.35">
      <c r="A3" s="87" t="s">
        <v>89</v>
      </c>
      <c r="B3" s="87"/>
      <c r="C3" s="87"/>
      <c r="D3" s="87"/>
      <c r="E3" s="87"/>
      <c r="F3" s="87"/>
      <c r="G3" s="87"/>
      <c r="H3" s="87"/>
      <c r="I3" s="87"/>
      <c r="J3" s="87"/>
    </row>
    <row r="4" spans="1:12" ht="18.75" x14ac:dyDescent="0.3">
      <c r="A4" s="88" t="s">
        <v>54</v>
      </c>
      <c r="B4" s="88"/>
      <c r="C4" s="88"/>
      <c r="D4" s="88"/>
      <c r="E4" s="88"/>
      <c r="F4" s="88"/>
      <c r="G4" s="88"/>
      <c r="H4" s="88"/>
      <c r="I4" s="88"/>
      <c r="J4" s="88"/>
    </row>
    <row r="5" spans="1:12" ht="18.75" x14ac:dyDescent="0.3">
      <c r="A5" s="88" t="s">
        <v>144</v>
      </c>
      <c r="B5" s="88"/>
      <c r="C5" s="88"/>
      <c r="D5" s="88"/>
      <c r="E5" s="88"/>
      <c r="F5" s="88"/>
      <c r="G5" s="88"/>
      <c r="H5" s="88"/>
      <c r="I5" s="88"/>
      <c r="J5" s="88"/>
    </row>
    <row r="6" spans="1:12" ht="18.75" x14ac:dyDescent="0.3">
      <c r="A6" s="38"/>
      <c r="B6" s="38"/>
      <c r="C6" s="38"/>
      <c r="D6" s="38"/>
      <c r="E6" s="38"/>
      <c r="F6" s="38"/>
      <c r="G6" s="38"/>
      <c r="H6" s="38"/>
      <c r="I6" s="38"/>
      <c r="J6" s="38"/>
    </row>
    <row r="7" spans="1:12" ht="15.75" thickBot="1" x14ac:dyDescent="0.3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2" ht="15.75" thickBot="1" x14ac:dyDescent="0.3">
      <c r="A8" s="89" t="s">
        <v>1</v>
      </c>
      <c r="B8" s="91" t="s">
        <v>57</v>
      </c>
      <c r="C8" s="92"/>
      <c r="D8" s="92"/>
      <c r="E8" s="93"/>
      <c r="F8" s="89" t="s">
        <v>27</v>
      </c>
      <c r="G8" s="84" t="s">
        <v>26</v>
      </c>
      <c r="H8" s="85"/>
      <c r="I8" s="85"/>
      <c r="J8" s="86"/>
    </row>
    <row r="9" spans="1:12" ht="26.25" customHeight="1" thickBot="1" x14ac:dyDescent="0.3">
      <c r="A9" s="90"/>
      <c r="B9" s="94"/>
      <c r="C9" s="95"/>
      <c r="D9" s="95"/>
      <c r="E9" s="96"/>
      <c r="F9" s="90"/>
      <c r="G9" s="33" t="s">
        <v>22</v>
      </c>
      <c r="H9" s="34" t="s">
        <v>23</v>
      </c>
      <c r="I9" s="33" t="s">
        <v>24</v>
      </c>
      <c r="J9" s="34" t="s">
        <v>25</v>
      </c>
    </row>
    <row r="10" spans="1:12" x14ac:dyDescent="0.25">
      <c r="A10" s="5"/>
      <c r="B10" s="6"/>
      <c r="C10" s="7"/>
      <c r="D10" s="7"/>
      <c r="E10" s="8"/>
      <c r="F10" s="9"/>
      <c r="G10" s="28"/>
      <c r="H10" s="9"/>
      <c r="I10" s="28"/>
      <c r="J10" s="28"/>
    </row>
    <row r="11" spans="1:12" x14ac:dyDescent="0.25">
      <c r="A11" s="5"/>
      <c r="B11" s="32" t="s">
        <v>55</v>
      </c>
      <c r="C11" s="7"/>
      <c r="D11" s="7"/>
      <c r="E11" s="8"/>
      <c r="F11" s="9"/>
      <c r="G11" s="29"/>
      <c r="H11" s="9"/>
      <c r="I11" s="29"/>
      <c r="J11" s="29"/>
    </row>
    <row r="12" spans="1:12" x14ac:dyDescent="0.25">
      <c r="A12" s="31">
        <v>2112</v>
      </c>
      <c r="B12" s="6" t="s">
        <v>56</v>
      </c>
      <c r="C12" s="7"/>
      <c r="D12" s="7"/>
      <c r="E12" s="8"/>
      <c r="F12" s="35">
        <v>0</v>
      </c>
      <c r="G12" s="39">
        <v>0</v>
      </c>
      <c r="H12" s="35"/>
      <c r="I12" s="39"/>
      <c r="J12" s="39"/>
      <c r="K12" s="1"/>
      <c r="L12" s="1"/>
    </row>
    <row r="13" spans="1:12" x14ac:dyDescent="0.25">
      <c r="A13" s="31">
        <v>2117</v>
      </c>
      <c r="B13" s="6" t="s">
        <v>126</v>
      </c>
      <c r="C13" s="7"/>
      <c r="D13" s="7"/>
      <c r="E13" s="8"/>
      <c r="F13" s="35">
        <v>106211.06</v>
      </c>
      <c r="G13" s="39">
        <v>106248</v>
      </c>
      <c r="H13" s="35">
        <v>-9.9</v>
      </c>
      <c r="I13" s="39">
        <v>-27.04</v>
      </c>
      <c r="J13" s="39" t="s">
        <v>112</v>
      </c>
      <c r="K13" s="1"/>
      <c r="L13" s="1"/>
    </row>
    <row r="14" spans="1:12" x14ac:dyDescent="0.25">
      <c r="A14" s="31">
        <v>2119</v>
      </c>
      <c r="B14" s="6" t="s">
        <v>129</v>
      </c>
      <c r="C14" s="7"/>
      <c r="D14" s="7"/>
      <c r="E14" s="8"/>
      <c r="F14" s="35">
        <v>6688.98</v>
      </c>
      <c r="G14" s="39">
        <v>0</v>
      </c>
      <c r="H14" s="35">
        <v>6688.98</v>
      </c>
      <c r="I14" s="39"/>
      <c r="J14" s="39"/>
      <c r="K14" s="1"/>
      <c r="L14" s="1"/>
    </row>
    <row r="15" spans="1:12" ht="15.75" thickBot="1" x14ac:dyDescent="0.3">
      <c r="A15" s="5"/>
      <c r="B15" s="81" t="s">
        <v>145</v>
      </c>
      <c r="C15" s="82"/>
      <c r="D15" s="82"/>
      <c r="E15" s="83"/>
      <c r="F15" s="40">
        <f>SUM(F12:F14)</f>
        <v>112900.04</v>
      </c>
      <c r="G15" s="40">
        <f>SUM(G12:G14)</f>
        <v>106248</v>
      </c>
      <c r="H15" s="40">
        <f t="shared" ref="H15:J15" si="0">SUM(H12:H14)</f>
        <v>6679.08</v>
      </c>
      <c r="I15" s="40">
        <f t="shared" si="0"/>
        <v>-27.04</v>
      </c>
      <c r="J15" s="40">
        <f t="shared" si="0"/>
        <v>0</v>
      </c>
      <c r="K15" s="1"/>
      <c r="L15" s="1"/>
    </row>
    <row r="16" spans="1:12" ht="15.75" thickTop="1" x14ac:dyDescent="0.25">
      <c r="A16" s="5"/>
      <c r="B16" s="6"/>
      <c r="C16" s="7"/>
      <c r="D16" s="7"/>
      <c r="E16" s="8"/>
      <c r="F16" s="35"/>
      <c r="G16" s="39"/>
      <c r="H16" s="35"/>
      <c r="I16" s="39"/>
      <c r="J16" s="39"/>
      <c r="K16" s="1"/>
    </row>
    <row r="17" spans="1:11" x14ac:dyDescent="0.25">
      <c r="A17" s="5"/>
      <c r="B17" s="6"/>
      <c r="C17" s="7"/>
      <c r="D17" s="7"/>
      <c r="E17" s="8"/>
      <c r="F17" s="35"/>
      <c r="G17" s="39"/>
      <c r="H17" s="35"/>
      <c r="I17" s="39"/>
      <c r="J17" s="39"/>
      <c r="K17" s="1"/>
    </row>
    <row r="18" spans="1:11" ht="15.75" thickBot="1" x14ac:dyDescent="0.3">
      <c r="A18" s="10"/>
      <c r="B18" s="11"/>
      <c r="C18" s="12"/>
      <c r="D18" s="12"/>
      <c r="E18" s="13"/>
      <c r="F18" s="10"/>
      <c r="G18" s="10"/>
      <c r="H18" s="23"/>
      <c r="I18" s="24"/>
      <c r="J18" s="24"/>
    </row>
    <row r="20" spans="1:11" x14ac:dyDescent="0.25">
      <c r="A20" t="s">
        <v>155</v>
      </c>
    </row>
    <row r="21" spans="1:11" x14ac:dyDescent="0.25">
      <c r="F21" s="62" t="s">
        <v>112</v>
      </c>
      <c r="G21" s="62"/>
      <c r="H21" s="62"/>
    </row>
  </sheetData>
  <mergeCells count="8">
    <mergeCell ref="B15:E15"/>
    <mergeCell ref="A3:J3"/>
    <mergeCell ref="A4:J4"/>
    <mergeCell ref="A5:J5"/>
    <mergeCell ref="A8:A9"/>
    <mergeCell ref="B8:E9"/>
    <mergeCell ref="F8:F9"/>
    <mergeCell ref="G8:J8"/>
  </mergeCells>
  <pageMargins left="0.7" right="0.7" top="0.75" bottom="0.75" header="0.3" footer="0.3"/>
  <pageSetup scale="65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3:F49"/>
  <sheetViews>
    <sheetView view="pageBreakPreview" zoomScale="60" zoomScaleNormal="100" workbookViewId="0">
      <selection activeCell="A50" sqref="A50"/>
    </sheetView>
  </sheetViews>
  <sheetFormatPr baseColWidth="10" defaultRowHeight="15" x14ac:dyDescent="0.25"/>
  <cols>
    <col min="1" max="1" width="15.42578125" customWidth="1"/>
    <col min="2" max="2" width="16.42578125" customWidth="1"/>
    <col min="3" max="3" width="14.140625" customWidth="1"/>
    <col min="4" max="4" width="13.28515625" customWidth="1"/>
    <col min="5" max="5" width="29.85546875" customWidth="1"/>
    <col min="6" max="6" width="18.5703125" customWidth="1"/>
  </cols>
  <sheetData>
    <row r="3" spans="1:6" ht="23.25" x14ac:dyDescent="0.35">
      <c r="A3" s="87" t="s">
        <v>89</v>
      </c>
      <c r="B3" s="87"/>
      <c r="C3" s="87"/>
      <c r="D3" s="87"/>
      <c r="E3" s="87"/>
      <c r="F3" s="87"/>
    </row>
    <row r="4" spans="1:6" ht="18.75" x14ac:dyDescent="0.3">
      <c r="A4" s="88" t="s">
        <v>72</v>
      </c>
      <c r="B4" s="88"/>
      <c r="C4" s="88"/>
      <c r="D4" s="88"/>
      <c r="E4" s="88"/>
      <c r="F4" s="88"/>
    </row>
    <row r="5" spans="1:6" ht="18.75" x14ac:dyDescent="0.3">
      <c r="A5" s="88" t="s">
        <v>73</v>
      </c>
      <c r="B5" s="88"/>
      <c r="C5" s="88"/>
      <c r="D5" s="88"/>
      <c r="E5" s="88"/>
      <c r="F5" s="88"/>
    </row>
    <row r="6" spans="1:6" ht="18.75" x14ac:dyDescent="0.3">
      <c r="A6" s="88" t="s">
        <v>144</v>
      </c>
      <c r="B6" s="88"/>
      <c r="C6" s="88"/>
      <c r="D6" s="88"/>
      <c r="E6" s="88"/>
      <c r="F6" s="88"/>
    </row>
    <row r="7" spans="1:6" x14ac:dyDescent="0.25">
      <c r="A7" s="26"/>
      <c r="B7" s="26"/>
      <c r="C7" s="26"/>
      <c r="D7" s="26"/>
      <c r="E7" s="26"/>
      <c r="F7" s="26"/>
    </row>
    <row r="8" spans="1:6" x14ac:dyDescent="0.25">
      <c r="A8" s="26"/>
      <c r="B8" s="26"/>
      <c r="C8" s="26"/>
      <c r="D8" s="26"/>
      <c r="E8" s="26"/>
      <c r="F8" s="26"/>
    </row>
    <row r="9" spans="1:6" x14ac:dyDescent="0.25">
      <c r="A9" s="48" t="s">
        <v>106</v>
      </c>
      <c r="B9" s="26"/>
      <c r="C9" s="26"/>
      <c r="D9" s="26"/>
      <c r="E9" s="26"/>
      <c r="F9" s="26"/>
    </row>
    <row r="10" spans="1:6" x14ac:dyDescent="0.25">
      <c r="A10" s="48" t="s">
        <v>63</v>
      </c>
      <c r="B10" s="26"/>
      <c r="C10" s="26"/>
      <c r="D10" s="26"/>
      <c r="E10" s="26"/>
      <c r="F10" s="26"/>
    </row>
    <row r="11" spans="1:6" x14ac:dyDescent="0.25">
      <c r="A11" s="26"/>
      <c r="B11" s="26"/>
      <c r="C11" s="26"/>
      <c r="D11" s="26"/>
      <c r="E11" s="26"/>
      <c r="F11" s="26"/>
    </row>
    <row r="12" spans="1:6" x14ac:dyDescent="0.25">
      <c r="A12" s="26"/>
      <c r="B12" s="26"/>
      <c r="C12" s="26"/>
      <c r="D12" s="26"/>
      <c r="E12" s="26"/>
      <c r="F12" s="26"/>
    </row>
    <row r="13" spans="1:6" x14ac:dyDescent="0.25">
      <c r="A13" s="26"/>
      <c r="B13" s="26"/>
      <c r="C13" s="26"/>
      <c r="D13" s="26"/>
      <c r="E13" s="26"/>
      <c r="F13" s="26"/>
    </row>
    <row r="14" spans="1:6" x14ac:dyDescent="0.25">
      <c r="A14" s="26"/>
      <c r="B14" s="26"/>
      <c r="C14" s="26"/>
      <c r="D14" s="26"/>
      <c r="E14" s="26"/>
      <c r="F14" s="26"/>
    </row>
    <row r="15" spans="1:6" x14ac:dyDescent="0.25">
      <c r="A15" s="26"/>
      <c r="B15" s="26"/>
      <c r="C15" s="26"/>
      <c r="D15" s="26"/>
      <c r="E15" s="26"/>
      <c r="F15" s="26"/>
    </row>
    <row r="16" spans="1:6" x14ac:dyDescent="0.25">
      <c r="A16" s="26"/>
      <c r="B16" s="26"/>
      <c r="C16" s="26"/>
      <c r="D16" s="26"/>
      <c r="E16" s="26"/>
      <c r="F16" s="26"/>
    </row>
    <row r="19" spans="1:6" ht="23.25" x14ac:dyDescent="0.35">
      <c r="A19" s="87" t="s">
        <v>89</v>
      </c>
      <c r="B19" s="87"/>
      <c r="C19" s="87"/>
      <c r="D19" s="87"/>
      <c r="E19" s="87"/>
      <c r="F19" s="87"/>
    </row>
    <row r="20" spans="1:6" ht="18.75" x14ac:dyDescent="0.3">
      <c r="A20" s="88" t="s">
        <v>75</v>
      </c>
      <c r="B20" s="88"/>
      <c r="C20" s="88"/>
      <c r="D20" s="88"/>
      <c r="E20" s="88"/>
      <c r="F20" s="88"/>
    </row>
    <row r="21" spans="1:6" ht="18.75" x14ac:dyDescent="0.3">
      <c r="A21" s="88" t="s">
        <v>74</v>
      </c>
      <c r="B21" s="88"/>
      <c r="C21" s="88"/>
      <c r="D21" s="88"/>
      <c r="E21" s="88"/>
      <c r="F21" s="88"/>
    </row>
    <row r="22" spans="1:6" ht="18.75" x14ac:dyDescent="0.3">
      <c r="A22" s="88" t="s">
        <v>144</v>
      </c>
      <c r="B22" s="88"/>
      <c r="C22" s="88"/>
      <c r="D22" s="88"/>
      <c r="E22" s="88"/>
      <c r="F22" s="88"/>
    </row>
    <row r="23" spans="1:6" x14ac:dyDescent="0.25">
      <c r="A23" s="26"/>
      <c r="B23" s="26"/>
      <c r="C23" s="26"/>
      <c r="D23" s="26"/>
      <c r="E23" s="26"/>
      <c r="F23" s="26"/>
    </row>
    <row r="24" spans="1:6" x14ac:dyDescent="0.25">
      <c r="A24" s="26"/>
      <c r="B24" s="26"/>
      <c r="C24" s="26"/>
      <c r="D24" s="26"/>
      <c r="E24" s="26"/>
      <c r="F24" s="26"/>
    </row>
    <row r="25" spans="1:6" x14ac:dyDescent="0.25">
      <c r="A25" s="48" t="s">
        <v>106</v>
      </c>
      <c r="F25" s="1"/>
    </row>
    <row r="26" spans="1:6" x14ac:dyDescent="0.25">
      <c r="A26" s="48" t="s">
        <v>63</v>
      </c>
    </row>
    <row r="49" spans="1:1" x14ac:dyDescent="0.25">
      <c r="A49" t="s">
        <v>156</v>
      </c>
    </row>
  </sheetData>
  <mergeCells count="8">
    <mergeCell ref="A20:F20"/>
    <mergeCell ref="A22:F22"/>
    <mergeCell ref="A21:F21"/>
    <mergeCell ref="A3:F3"/>
    <mergeCell ref="A4:F4"/>
    <mergeCell ref="A6:F6"/>
    <mergeCell ref="A5:F5"/>
    <mergeCell ref="A19:F19"/>
  </mergeCells>
  <pageMargins left="0.7" right="0.7" top="0.75" bottom="0.75" header="0.3" footer="0.3"/>
  <pageSetup scale="76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8" sqref="G8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NOTA ESF-01</vt:lpstr>
      <vt:lpstr>NOTA ESF-02</vt:lpstr>
      <vt:lpstr>NOTA ESF-03</vt:lpstr>
      <vt:lpstr>NOTA ESF-04 Y ESF-05</vt:lpstr>
      <vt:lpstr>NOTA ESF-06 Y ESF-07</vt:lpstr>
      <vt:lpstr>NOTA ESF-08</vt:lpstr>
      <vt:lpstr>NOTA ESF-09, ESF-10 Y ESF-11</vt:lpstr>
      <vt:lpstr>NOTA ESF-12</vt:lpstr>
      <vt:lpstr>NOTA ESF-13 Y ESF-14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ALBERTO</cp:lastModifiedBy>
  <cp:lastPrinted>2017-10-25T01:16:33Z</cp:lastPrinted>
  <dcterms:created xsi:type="dcterms:W3CDTF">2015-09-05T17:09:52Z</dcterms:created>
  <dcterms:modified xsi:type="dcterms:W3CDTF">2017-10-25T01:17:25Z</dcterms:modified>
</cp:coreProperties>
</file>